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070" tabRatio="16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Лист1!$13:$13</definedName>
    <definedName name="_xlnm.Print_Area" localSheetId="0">Лист1!$A$5:$AA$998</definedName>
  </definedNames>
  <calcPr calcId="145621" refMode="R1C1"/>
</workbook>
</file>

<file path=xl/calcChain.xml><?xml version="1.0" encoding="utf-8"?>
<calcChain xmlns="http://schemas.openxmlformats.org/spreadsheetml/2006/main">
  <c r="C915" i="1" l="1"/>
  <c r="U722" i="1" l="1"/>
  <c r="C614" i="1" l="1"/>
  <c r="C615" i="1"/>
  <c r="C616" i="1"/>
  <c r="C428" i="1"/>
  <c r="C427" i="1"/>
  <c r="C426" i="1"/>
  <c r="C392" i="1"/>
  <c r="C391" i="1"/>
  <c r="C390" i="1"/>
  <c r="O722" i="1" l="1"/>
  <c r="U915" i="1"/>
  <c r="C881" i="1" l="1"/>
  <c r="U881" i="1"/>
  <c r="C868" i="1"/>
  <c r="C867" i="1"/>
  <c r="C866" i="1"/>
  <c r="C877" i="1"/>
  <c r="C876" i="1"/>
  <c r="C875" i="1"/>
  <c r="C862" i="1"/>
  <c r="C861" i="1"/>
  <c r="C860" i="1"/>
  <c r="C221" i="1"/>
  <c r="C220" i="1"/>
  <c r="C217" i="1"/>
  <c r="S840" i="1" l="1"/>
  <c r="C797" i="1"/>
  <c r="S776" i="1"/>
  <c r="C845" i="1"/>
  <c r="C844" i="1"/>
  <c r="C843" i="1"/>
  <c r="C725" i="1"/>
  <c r="C662" i="1"/>
  <c r="C661" i="1"/>
  <c r="C660" i="1"/>
  <c r="C659" i="1"/>
  <c r="C658" i="1"/>
  <c r="C657" i="1"/>
  <c r="S915" i="1" l="1"/>
  <c r="T915" i="1"/>
  <c r="U840" i="1" l="1"/>
  <c r="C833" i="1" l="1"/>
  <c r="C832" i="1"/>
  <c r="C831" i="1"/>
  <c r="Q722" i="1" l="1"/>
  <c r="C182" i="1" l="1"/>
  <c r="C218" i="1"/>
  <c r="C201" i="1"/>
  <c r="C200" i="1"/>
  <c r="C199" i="1"/>
  <c r="C198" i="1"/>
  <c r="C44" i="1" l="1"/>
  <c r="C43" i="1"/>
  <c r="C42" i="1"/>
  <c r="C24" i="1" l="1"/>
  <c r="C21" i="1"/>
  <c r="C18" i="1"/>
  <c r="M722" i="1" l="1"/>
  <c r="H722" i="1" l="1"/>
  <c r="O913" i="1"/>
  <c r="O914" i="1" s="1"/>
  <c r="C914" i="1" s="1"/>
  <c r="C578" i="1" l="1"/>
  <c r="O386" i="1"/>
  <c r="C306" i="1" l="1"/>
  <c r="C61" i="1"/>
  <c r="C705" i="1" l="1"/>
  <c r="C704" i="1"/>
  <c r="C703" i="1"/>
  <c r="O385" i="1"/>
  <c r="O384" i="1"/>
  <c r="C374" i="1"/>
  <c r="C375" i="1"/>
  <c r="O373" i="1"/>
  <c r="O346" i="1"/>
  <c r="O345" i="1"/>
  <c r="O344" i="1"/>
  <c r="O287" i="1"/>
  <c r="O286" i="1"/>
  <c r="O285" i="1"/>
  <c r="C87" i="1"/>
  <c r="C86" i="1"/>
  <c r="C85" i="1"/>
  <c r="C84" i="1"/>
  <c r="C83" i="1"/>
  <c r="C82" i="1"/>
  <c r="C81" i="1"/>
  <c r="C80" i="1"/>
  <c r="C79" i="1"/>
  <c r="C575" i="1"/>
  <c r="C574" i="1"/>
  <c r="C573" i="1"/>
  <c r="C572" i="1"/>
  <c r="O890" i="1" l="1"/>
  <c r="G19" i="2" l="1"/>
  <c r="O776" i="1" l="1"/>
  <c r="C679" i="1"/>
  <c r="C668" i="1" l="1"/>
  <c r="O840" i="1" l="1"/>
  <c r="Q915" i="1" l="1"/>
  <c r="N706" i="1" l="1"/>
  <c r="C717" i="1" l="1"/>
  <c r="L840" i="1"/>
  <c r="C888" i="1" l="1"/>
  <c r="C890" i="1" s="1"/>
  <c r="C885" i="1"/>
  <c r="C838" i="1"/>
  <c r="R915" i="1"/>
  <c r="V890" i="1"/>
  <c r="V915" i="1" s="1"/>
  <c r="P776" i="1" l="1"/>
  <c r="E776" i="1" l="1"/>
  <c r="F776" i="1"/>
  <c r="G776" i="1"/>
  <c r="H776" i="1"/>
  <c r="I776" i="1"/>
  <c r="J776" i="1"/>
  <c r="C776" i="1" l="1"/>
  <c r="B55" i="1"/>
  <c r="B56" i="1"/>
  <c r="C58" i="1"/>
  <c r="C59" i="1"/>
  <c r="C60" i="1"/>
  <c r="N840" i="1" l="1"/>
  <c r="P722" i="1" l="1"/>
  <c r="C583" i="1" l="1"/>
  <c r="C359" i="1" l="1"/>
  <c r="C362" i="1"/>
  <c r="L722" i="1" l="1"/>
  <c r="P881" i="1"/>
  <c r="P840" i="1"/>
  <c r="C714" i="1"/>
  <c r="C467" i="1" l="1"/>
  <c r="C697" i="1"/>
  <c r="N899" i="1" l="1"/>
  <c r="C899" i="1"/>
  <c r="P915" i="1" l="1"/>
  <c r="N881" i="1"/>
  <c r="L915" i="1" l="1"/>
  <c r="C130" i="1" l="1"/>
  <c r="C129" i="1"/>
  <c r="C128" i="1"/>
  <c r="C603" i="1"/>
  <c r="C602" i="1"/>
  <c r="C601" i="1"/>
  <c r="C713" i="1"/>
  <c r="C361" i="1"/>
  <c r="C360" i="1"/>
  <c r="C37" i="1"/>
  <c r="C36" i="1"/>
  <c r="C35" i="1"/>
  <c r="C34" i="1"/>
  <c r="C435" i="1"/>
  <c r="C434" i="1"/>
  <c r="C433" i="1"/>
  <c r="C466" i="1"/>
  <c r="C465" i="1"/>
  <c r="C464" i="1"/>
  <c r="C463" i="1"/>
  <c r="C462" i="1"/>
  <c r="G890" i="1" l="1"/>
  <c r="H890" i="1"/>
  <c r="N890" i="1"/>
  <c r="U890" i="1"/>
  <c r="U886" i="1"/>
  <c r="O886" i="1"/>
  <c r="N886" i="1"/>
  <c r="H886" i="1"/>
  <c r="G886" i="1"/>
  <c r="N915" i="1" l="1"/>
  <c r="F722" i="1"/>
  <c r="G722" i="1"/>
  <c r="K840" i="1"/>
  <c r="C886" i="1" l="1"/>
  <c r="C706" i="1" l="1"/>
  <c r="K915" i="1" l="1"/>
  <c r="B414" i="1" l="1"/>
  <c r="B411" i="1"/>
  <c r="B408" i="1"/>
  <c r="B413" i="1"/>
  <c r="B410" i="1"/>
  <c r="B407" i="1"/>
  <c r="H840" i="1" l="1"/>
  <c r="G840" i="1" l="1"/>
  <c r="C840" i="1" s="1"/>
  <c r="C330" i="1"/>
  <c r="I722" i="1" l="1"/>
  <c r="E722" i="1"/>
  <c r="D722" i="1"/>
  <c r="C250" i="1" l="1"/>
  <c r="C163" i="1"/>
  <c r="C140" i="1"/>
  <c r="C319" i="1" l="1"/>
  <c r="J881" i="1" l="1"/>
  <c r="I881" i="1"/>
  <c r="H881" i="1"/>
  <c r="G881" i="1"/>
  <c r="F881" i="1"/>
  <c r="E881" i="1"/>
  <c r="D881" i="1"/>
  <c r="D776" i="1"/>
  <c r="J722" i="1"/>
  <c r="C722" i="1" s="1"/>
  <c r="F915" i="1" l="1"/>
  <c r="G915" i="1"/>
  <c r="E915" i="1"/>
  <c r="I915" i="1"/>
  <c r="D915" i="1"/>
  <c r="J915" i="1"/>
</calcChain>
</file>

<file path=xl/sharedStrings.xml><?xml version="1.0" encoding="utf-8"?>
<sst xmlns="http://schemas.openxmlformats.org/spreadsheetml/2006/main" count="1183" uniqueCount="588">
  <si>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</si>
  <si>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</si>
  <si>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</si>
  <si>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</si>
  <si>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</si>
  <si>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</si>
  <si>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</si>
  <si>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</si>
  <si>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1. Строительство и капитальный ремонт объектов образования</t>
  </si>
  <si>
    <t>2015 год</t>
  </si>
  <si>
    <t>2016 год</t>
  </si>
  <si>
    <t>Всего на 2015 - 2016 годы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</si>
  <si>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</si>
  <si>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</si>
  <si>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</si>
  <si>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</si>
  <si>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</si>
  <si>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</si>
  <si>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</si>
  <si>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</si>
  <si>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</si>
  <si>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</si>
  <si>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</si>
  <si>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</si>
  <si>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</si>
  <si>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</si>
  <si>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</si>
  <si>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</si>
  <si>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</si>
  <si>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>строительство спального блока на одну группу (20 мест)</t>
  </si>
  <si>
    <t xml:space="preserve">  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</si>
  <si>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</si>
  <si>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</si>
  <si>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</si>
  <si>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</si>
  <si>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 xml:space="preserve"> строительство модульного здания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</si>
  <si>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</si>
  <si>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</si>
  <si>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</si>
  <si>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</si>
  <si>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</si>
  <si>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</si>
  <si>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</si>
  <si>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</si>
  <si>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</si>
  <si>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</si>
  <si>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</si>
  <si>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</si>
  <si>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</si>
  <si>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</si>
  <si>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</si>
  <si>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 xml:space="preserve"> капитальный ремонт пищеблока</t>
  </si>
  <si>
    <t xml:space="preserve">  капитальный ремонт водопровода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</si>
  <si>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</si>
  <si>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</si>
  <si>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</si>
  <si>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</si>
  <si>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</si>
  <si>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</si>
  <si>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</si>
  <si>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</si>
  <si>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</si>
  <si>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</si>
  <si>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</si>
  <si>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</si>
  <si>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</si>
  <si>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</si>
  <si>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</si>
  <si>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</si>
  <si>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</si>
  <si>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</si>
  <si>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</si>
  <si>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</si>
  <si>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</si>
  <si>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</si>
  <si>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</si>
  <si>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t>(софинансирование)</t>
  </si>
  <si>
    <t>ИТОГО по обеспечению деятельности управления: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</si>
  <si>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</si>
  <si>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</si>
  <si>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</si>
  <si>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</si>
  <si>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</si>
  <si>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</si>
  <si>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</si>
  <si>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</si>
  <si>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</si>
  <si>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</si>
  <si>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</si>
  <si>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</si>
  <si>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</si>
  <si>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</si>
  <si>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</si>
  <si>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</si>
  <si>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</si>
  <si>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</si>
  <si>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</si>
  <si>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</si>
  <si>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</si>
  <si>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</si>
  <si>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</si>
  <si>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</si>
  <si>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</si>
  <si>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</si>
  <si>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</si>
  <si>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</si>
  <si>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</si>
  <si>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</si>
  <si>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</si>
  <si>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</si>
  <si>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</si>
  <si>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</si>
  <si>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</si>
  <si>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</si>
  <si>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</si>
  <si>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</si>
  <si>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</si>
  <si>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</si>
  <si>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</si>
  <si>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</si>
  <si>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</si>
  <si>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</si>
  <si>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</si>
  <si>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</si>
  <si>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</si>
  <si>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</si>
  <si>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</si>
  <si>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</si>
  <si>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</si>
  <si>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</si>
  <si>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</si>
  <si>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</si>
  <si>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</si>
  <si>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</si>
  <si>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</si>
  <si>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</si>
  <si>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</si>
  <si>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</si>
  <si>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</si>
  <si>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</si>
  <si>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</si>
  <si>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облицовка керам. плиткой стен</t>
  </si>
  <si>
    <t>функции заказчика, сост. сметной документации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</si>
  <si>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</si>
  <si>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</si>
  <si>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</si>
  <si>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>3.3</t>
  </si>
  <si>
    <t>1.11</t>
  </si>
  <si>
    <t>капитальный ремонт теневого навеса (доп.работы)</t>
  </si>
  <si>
    <t>экспертиза ПСД</t>
  </si>
  <si>
    <t xml:space="preserve">ПИР капитальный ремонт спортивного зала </t>
  </si>
  <si>
    <t>осуществление функций строительного контроля</t>
  </si>
  <si>
    <t>строительство пристроек к существующему зданию</t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</si>
  <si>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</si>
  <si>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</si>
  <si>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</si>
  <si>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</si>
  <si>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</si>
  <si>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</si>
  <si>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</si>
  <si>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</si>
  <si>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</si>
  <si>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t>разработка ПСД устройство теплого туалета</t>
  </si>
  <si>
    <t>инженерно-геологические изыскания грунтов</t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</si>
  <si>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</si>
  <si>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</si>
  <si>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</si>
  <si>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</si>
  <si>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</si>
  <si>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составление сметной документации</t>
  </si>
  <si>
    <t xml:space="preserve">составление сметной документации </t>
  </si>
  <si>
    <t>устройство теплового узла</t>
  </si>
  <si>
    <t>замена системы автоматической пожарной сигнализации</t>
  </si>
  <si>
    <t xml:space="preserve">
софинанс.</t>
  </si>
  <si>
    <t>капитальный и текущий ремонт</t>
  </si>
  <si>
    <t>сотавление сметной документации</t>
  </si>
  <si>
    <t>МБОУ ДО "Станция юных туристов" г.Туапсе</t>
  </si>
  <si>
    <t>капитальный ремонт системы отопления 
(2 этап)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</si>
  <si>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</si>
  <si>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</si>
  <si>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</si>
  <si>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</si>
  <si>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</si>
  <si>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</si>
  <si>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</si>
  <si>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</si>
  <si>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</si>
  <si>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</si>
  <si>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</si>
  <si>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</si>
  <si>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</si>
  <si>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</si>
  <si>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</si>
  <si>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</si>
  <si>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</si>
  <si>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</si>
  <si>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</si>
  <si>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</si>
  <si>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</si>
  <si>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</si>
  <si>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</si>
  <si>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</si>
  <si>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</si>
  <si>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</si>
  <si>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</si>
  <si>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</si>
  <si>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</si>
  <si>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</si>
  <si>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</si>
  <si>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</si>
  <si>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</si>
  <si>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</si>
  <si>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</si>
  <si>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</si>
  <si>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</si>
  <si>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</si>
  <si>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</si>
  <si>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</si>
  <si>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</si>
  <si>
    <t>капитальный ремонт спортивной площадки</t>
  </si>
  <si>
    <t>капитальный ремонт буфета</t>
  </si>
  <si>
    <t>капитальный ремонт пола в спальне старшей группы</t>
  </si>
  <si>
    <t>приобретение и установка скалодрома</t>
  </si>
  <si>
    <t>капитальный ремонт сантехнического узла и мясного цеха на пищеблоке</t>
  </si>
  <si>
    <t>капитальный ремонт прогулочной веранды</t>
  </si>
  <si>
    <t>МБОУ ДО "Эколого-биологический центр" г.Туапсе, благоустройство территории</t>
  </si>
  <si>
    <t>1.1.</t>
  </si>
  <si>
    <t>1.56</t>
  </si>
  <si>
    <t>капитальный ремонт ограждения II этап</t>
  </si>
  <si>
    <t>капитальный ремонт ограждения III этап</t>
  </si>
  <si>
    <t>строительство вспомогательного помещения 
(теплый туалет)</t>
  </si>
  <si>
    <t>капитальный ремонт ограждения I этап</t>
  </si>
  <si>
    <t>разработка проектной документации       ремонт кровли здания (корпуса А1, А2, А3, а1, а2, а5)</t>
  </si>
  <si>
    <t>разработка проектной документации        ремонт подпорной стены и планировка территории</t>
  </si>
  <si>
    <t>35, 223</t>
  </si>
  <si>
    <t>пожарное   оборудование</t>
  </si>
  <si>
    <r>
      <rPr>
        <b/>
        <sz val="10"/>
        <color theme="1"/>
        <rFont val="Times New Roman"/>
        <family val="1"/>
        <charset val="204"/>
      </rPr>
      <t>5. Обеспечение деятельности управления
капитального строительства администрации МО Туапсинский район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</si>
  <si>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6. Обеспечение деятельности учреждений МКУ
«ЦОДОУ администрации МО Туапсинский район»</t>
    </r>
    <r>
      <rPr>
        <sz val="10"/>
        <color theme="1"/>
        <rFont val="Times New Roman"/>
        <family val="1"/>
        <charset val="204"/>
      </rPr>
      <t xml:space="preserve">
</t>
    </r>
  </si>
  <si>
    <t xml:space="preserve">капитальный ремонт сантехнического узла </t>
  </si>
  <si>
    <t>Всего на 2017 - 2018 годы</t>
  </si>
  <si>
    <t>Всего на 2019 - 2020 годы</t>
  </si>
  <si>
    <t>2017 год</t>
  </si>
  <si>
    <t>2018 год</t>
  </si>
  <si>
    <t>2019 год</t>
  </si>
  <si>
    <t>2020 год</t>
  </si>
  <si>
    <t>1.35</t>
  </si>
  <si>
    <t>софинанс.</t>
  </si>
  <si>
    <t>2 684,073                  11 111,200 софинанс.</t>
  </si>
  <si>
    <t>капитальный ремонт (благоустройство)</t>
  </si>
  <si>
    <t>капитальный ремонт (наружные сети)</t>
  </si>
  <si>
    <t>капитальный ремонт прогулочной веранды №1</t>
  </si>
  <si>
    <t>капитальный ремонт прогулочной веранды №2</t>
  </si>
  <si>
    <t>капитальный ремонт прогулочной веранды №3 (беседка)</t>
  </si>
  <si>
    <t>капитальный ремонт прогулочной веранды №3 (кровля)</t>
  </si>
  <si>
    <t>капитальный ремонт прогулочной веранды №3 (фасад)</t>
  </si>
  <si>
    <t>строительный контроль</t>
  </si>
  <si>
    <t>капитальный ремонт сантехнического узла</t>
  </si>
  <si>
    <t xml:space="preserve">аварийные работы по выносу кабеля Вл-40 КВ электроснабжения </t>
  </si>
  <si>
    <t>приобретение мебели, посуды, хоз. инвентаря, уличного обрудования, оборуд. по безопасности, мягкого инвентаря</t>
  </si>
  <si>
    <t>капитальный ремонт (устройство септика)</t>
  </si>
  <si>
    <t>капитальный ремонт (освещение)</t>
  </si>
  <si>
    <t>капитальный ремонт септика</t>
  </si>
  <si>
    <t>сметная докуметация</t>
  </si>
  <si>
    <t>строительство контрольно-пропускного пункта, изготовление проектно-сметной документации</t>
  </si>
  <si>
    <t>7. Снос самовольно возведенных объектов недвижимого имущества и демонтаж некапитальных строений</t>
  </si>
  <si>
    <t>7.1</t>
  </si>
  <si>
    <t>7.2</t>
  </si>
  <si>
    <t>7.3</t>
  </si>
  <si>
    <t>7.4</t>
  </si>
  <si>
    <t>ИТОГО по сносу объектов:</t>
  </si>
  <si>
    <t>Краснодарский край, Туапсинский район, с.Агой, ул.Конечная, участок №1В 
проектные работы</t>
  </si>
  <si>
    <t>Краснодарский край, Туапсинский район, пгт.Новомихайловский, пер. Средний, дом 3
проектные работы</t>
  </si>
  <si>
    <t>Краснодарский край, Туапсинский район, 
с. Дедеркой, ул. Приморская, 4А
проектные работы</t>
  </si>
  <si>
    <t>Краснодарский край, Туапсинский район, с.Пляхо, 
ул.Дорога Орлят, 31
проектные работы</t>
  </si>
  <si>
    <t xml:space="preserve">8. Капитальный ремонт зданий и сооружений муниципальных учреждений </t>
  </si>
  <si>
    <t>8.1</t>
  </si>
  <si>
    <t>ИТОГО по капитальному ремонту:</t>
  </si>
  <si>
    <t>Капитальный ремонт здания г.Туапсе, ул.Полетаева, д.7</t>
  </si>
  <si>
    <t xml:space="preserve">капитальный ремонт фасада здания </t>
  </si>
  <si>
    <t>капитальный ремонт санитарно-технических узлов (женский)</t>
  </si>
  <si>
    <t>капитальный ремонт санитарно-технических узлов (мужской)</t>
  </si>
  <si>
    <t>материально-техническое обеспечение</t>
  </si>
  <si>
    <t xml:space="preserve">изготовление дизайн-проектов вестибюлей </t>
  </si>
  <si>
    <t>ремонт учебных мастерских для мальчиков</t>
  </si>
  <si>
    <t>капитальный ремонт напольного покрытия</t>
  </si>
  <si>
    <t>1.57</t>
  </si>
  <si>
    <t>1.58</t>
  </si>
  <si>
    <t>Всего на 
2015 - 2020 годы</t>
  </si>
  <si>
    <t>ремонт групп №№1,2,3,4</t>
  </si>
  <si>
    <t>капитальный ремонт цоколя здания</t>
  </si>
  <si>
    <t xml:space="preserve">проектные (обследовательские) работы </t>
  </si>
  <si>
    <t>капитальный ремонт отопления</t>
  </si>
  <si>
    <t>МБУЗ "Туапсинская районная больница №1"</t>
  </si>
  <si>
    <t>МБУЗ "Туапсинская районная больница №2"</t>
  </si>
  <si>
    <t>капитальный ремонт здания ФАП с.Ольгинка</t>
  </si>
  <si>
    <t>МБУЗ "Туапсинская районная больница №3"</t>
  </si>
  <si>
    <t>капитальный ремонт наружных сетей канализации</t>
  </si>
  <si>
    <t>2.3</t>
  </si>
  <si>
    <t>2.4</t>
  </si>
  <si>
    <t>2.5</t>
  </si>
  <si>
    <t>3.4</t>
  </si>
  <si>
    <t>3.5</t>
  </si>
  <si>
    <t>3.6</t>
  </si>
  <si>
    <t>3.7</t>
  </si>
  <si>
    <t>4.5</t>
  </si>
  <si>
    <t>1.33</t>
  </si>
  <si>
    <t>1.59</t>
  </si>
  <si>
    <t>1.60</t>
  </si>
  <si>
    <t>капитальный ремонт подпорных стен и элементов благоустройства (1 этап)</t>
  </si>
  <si>
    <t>7.5</t>
  </si>
  <si>
    <t>Краснодарский край, Туапсинский район, пгт.Джубга, 
ул.Звездная, д. 24
проектные работы</t>
  </si>
  <si>
    <t>7.6</t>
  </si>
  <si>
    <t>Краснодарский край, Туапсинский район, пгт.Джубга, 
ул.Новороссийское шоссе, д. 14а
проектные работы</t>
  </si>
  <si>
    <t>7.7</t>
  </si>
  <si>
    <t>Краснодарский край, Туапсинский район, пос. Ольгинка, 
кад. № 23:33:0805002:1838
проектные работы</t>
  </si>
  <si>
    <t>капитальный ремонт фасада</t>
  </si>
  <si>
    <t>капитальный ремонт здания (внутренние отделочные работы)</t>
  </si>
  <si>
    <t>капитальный ремонт кровли здания (1 этап)</t>
  </si>
  <si>
    <t>капитальный ремонт кровли здания (2 этап)</t>
  </si>
  <si>
    <t>капитальный ремонт здания (кабинеты, учительская, пищеблок)</t>
  </si>
  <si>
    <t>капитальный ремонт здания (ограждение, благоустройство)</t>
  </si>
  <si>
    <t>капитальный ремонт фасада здания детской городской поликлиники</t>
  </si>
  <si>
    <t>устройство пристройки дополнительного помещения 
пищеблока 3х4 м</t>
  </si>
  <si>
    <t>капитальный ремонт (замена окон)</t>
  </si>
  <si>
    <t xml:space="preserve">капитальный ремонт (благоустройство) </t>
  </si>
  <si>
    <t xml:space="preserve">изготовление проектной документации на ремонт перекрытия здания </t>
  </si>
  <si>
    <t xml:space="preserve">обследование строительных конструкций здания </t>
  </si>
  <si>
    <t>капитальный ремонт административного здания (замена оконных блоков)</t>
  </si>
  <si>
    <t>капитальный ремонт ограждения и замена ворот</t>
  </si>
  <si>
    <t>капитальный ремонт электроосвещения административного здания</t>
  </si>
  <si>
    <t>капитальный ремонт административного здания (полы)</t>
  </si>
  <si>
    <t>МБУ ДО "ДШИ имени С.В.Рахманинова" г.Туапсе МО Туапсинский район 
капитальный ремонт</t>
  </si>
  <si>
    <t xml:space="preserve">МБУ ДО "ДХШ 
им.А.А.Киселева г.Туапсе" </t>
  </si>
  <si>
    <t xml:space="preserve">МБУ ДО "ДШИ с.Агой" обустройство пандуса и подъезд к санитарному узлу для маломобильных групп населения </t>
  </si>
  <si>
    <t>капитальный ремонт  кровли (1 этап)</t>
  </si>
  <si>
    <t>капитальный ремонт здания детской городской поликлиники</t>
  </si>
  <si>
    <t xml:space="preserve">капитальный ремонт здания  (флюрографический кабинет) </t>
  </si>
  <si>
    <t>капитальный ремонт здания (прачечная)</t>
  </si>
  <si>
    <t>капитальный ремонт здания врачебной амбулатории с.Небуг</t>
  </si>
  <si>
    <t>капитальный ремонт здания врачебной амбулатории с.Агой</t>
  </si>
  <si>
    <t xml:space="preserve">капитальный ремонт здания морга </t>
  </si>
  <si>
    <t>капитальный ремонт поликлиники №2 пгт.Джубга</t>
  </si>
  <si>
    <t>капитальный ремонт здания (стены, кондиционирование)</t>
  </si>
  <si>
    <t>капитальный ремонт здания (наружные сети водопровода и канализации)</t>
  </si>
  <si>
    <t xml:space="preserve">капитальный ремонт здания </t>
  </si>
  <si>
    <t>капитальный ремонт здания стационара с.Шаумян</t>
  </si>
  <si>
    <t>материально-техническое оснощение</t>
  </si>
  <si>
    <t>капитальный ремонт кровли (корпус А1)</t>
  </si>
  <si>
    <t>2429,417</t>
  </si>
  <si>
    <t>72,843</t>
  </si>
  <si>
    <t>60,544</t>
  </si>
  <si>
    <t>обследование системы электроснабжения здания</t>
  </si>
  <si>
    <t>капитальный ремонт здания (электромонтажные работы)</t>
  </si>
  <si>
    <t>99,735</t>
  </si>
  <si>
    <t>399,746</t>
  </si>
  <si>
    <t>демонтаж потолка в помещении бассейна</t>
  </si>
  <si>
    <t>3062,285</t>
  </si>
  <si>
    <t>капитальный ремонт медицинского блока</t>
  </si>
  <si>
    <t>капитальный ремонт здания ФАП с.Ольгинка (2 этап)</t>
  </si>
  <si>
    <t>изготовление технических паспортов</t>
  </si>
  <si>
    <t>обеспечение теплоснабжения объекта</t>
  </si>
  <si>
    <t>обеспечение охраны объекта</t>
  </si>
  <si>
    <t>аварийный ремонт с заменой трубы отопления     2 этап</t>
  </si>
  <si>
    <t>капитальный ремонт здания (кабинеты, учительская, пищеблок) дополнительные работы</t>
  </si>
  <si>
    <t>капитальный ремонт коридора вторго этажа и двух кабинетов первого этажа</t>
  </si>
  <si>
    <t>капитальный ремонт здания (2 этап)</t>
  </si>
  <si>
    <t>капитальный ремонт керамической плитки на стенах в буфетной и туалетной комнатах ясельной группы</t>
  </si>
  <si>
    <t>капитальный ремонт полов в групповых помещениях, спортзале</t>
  </si>
  <si>
    <t>устройство гидроизоляции потолка бассейна</t>
  </si>
  <si>
    <t>устройство натяжного потолка бассейна</t>
  </si>
  <si>
    <t>капитальный ремонт слесарного помещения в здании бассейна</t>
  </si>
  <si>
    <t>1.61</t>
  </si>
  <si>
    <t>капитальный ремонт здания поликлиники с.Шаумян</t>
  </si>
  <si>
    <t>проведение гос. экспертизы на строительство спортивной площадки</t>
  </si>
  <si>
    <t>капитальный ремонт раздевалки</t>
  </si>
  <si>
    <t>Капитальный ремонт кровли ( 1 этап)</t>
  </si>
  <si>
    <t>Капитальный ремонт кровли ( 2 этап)</t>
  </si>
  <si>
    <t>капитальный ремонт с заменой трубы отопления     1 этап</t>
  </si>
  <si>
    <t>приобретение кулеров</t>
  </si>
  <si>
    <t>приобретние мебели</t>
  </si>
  <si>
    <t>кпитальный ремонт атоматической пожарной сигнализации и системы оповещения людей при пожаре</t>
  </si>
  <si>
    <t>капитальный ремонт здания ФАП с.Ольгинка (3 этап)</t>
  </si>
  <si>
    <t>Капитальный ремонт (фасад)</t>
  </si>
  <si>
    <t>приобретение комплекта лестницы металлической</t>
  </si>
  <si>
    <t xml:space="preserve">приобретение комплекта элементов ограждения </t>
  </si>
  <si>
    <t>приобретение комплекта для освещения</t>
  </si>
  <si>
    <t xml:space="preserve">приобретение комплекта покрытия из резиновой крошки </t>
  </si>
  <si>
    <t>эксплуатация электроустановок</t>
  </si>
  <si>
    <t>приобретение ученической мебели</t>
  </si>
  <si>
    <t>приобретение стабилизатора</t>
  </si>
  <si>
    <t>текущий ремонт медицинского блока</t>
  </si>
  <si>
    <t>капитальный ремонт лестничных маршей и замена дверей</t>
  </si>
  <si>
    <t>капитальный ремонт здания (туалет 2 этаж
 - мужской отдел)</t>
  </si>
  <si>
    <t>капитальный ремонт здания (туалет 2 этаж 
- женский отдел)</t>
  </si>
  <si>
    <t xml:space="preserve"> БЛАГОУСТРОЙСТВО территории спортивной площадки</t>
  </si>
  <si>
    <t xml:space="preserve">капитальный ремонт входной веранды </t>
  </si>
  <si>
    <t>поставка немонтируемого оборудования</t>
  </si>
  <si>
    <t>радиологическое и тепловизионное обследование</t>
  </si>
  <si>
    <t xml:space="preserve">«Общеобразовательная школа на 400 мест и детское дошкольное учреждение на 150 мест в с. Тенгинка Туапсинского района» капитальное строительство 
</t>
  </si>
  <si>
    <t>осуществление функций строительного контроля (*софинансирование за счет средств прошлых лет 2053,708 тыс.руб.)</t>
  </si>
  <si>
    <t>технологическое присоединение к электрическим сетям  (*софинансирование за счет средств прошлых лет 1623,896 тыс.руб.)</t>
  </si>
  <si>
    <t>строительно-монтажные работы (*софинансирование за счет средств прошлых лет 3458,085 тыс.руб.)</t>
  </si>
  <si>
    <t>ремонт оконного блока здания</t>
  </si>
  <si>
    <t>строительство многофункциональной спортивно-игровой площадки с зоной уличных тренажеров и воркаута</t>
  </si>
  <si>
    <t>МБДОУ ДС №1 "Сказка" пгт.Джубга, замена системы автоматической пожарной сигнализации</t>
  </si>
  <si>
    <t xml:space="preserve">МБДОУ ДС №2 "Малышок" 
</t>
  </si>
  <si>
    <t xml:space="preserve">ПИР "Строительство модульного здания на территории МБОУ ДС №2 "Малышок" </t>
  </si>
  <si>
    <t>МБДОУ ДС №3 "Ромашка" с.Шаумян капитальный ремонт ограждения</t>
  </si>
  <si>
    <t>МБДОУ ДС №5 "Чайка" с.Кривенковское, приобретение мебели, мягкого инвентаря</t>
  </si>
  <si>
    <t xml:space="preserve">МБДОУ ДС КВ № 6 «Росинка» с.Гергиевское </t>
  </si>
  <si>
    <t>МБДОУ ДС №7 "Ягодка" пгт.Джубга, устройство узла учета тепла</t>
  </si>
  <si>
    <t>МБДОУ ДС №10 "Ромашка" пгт.Новомихайловский,  приобретение мебели, мягкого инвентаря</t>
  </si>
  <si>
    <t xml:space="preserve">МБДОУ ДС №14 "Ручеек" с.Тенгинка, </t>
  </si>
  <si>
    <t>МБДОУ ДС № 15 «Золотой Ключик» а.Агуй – Шапсуг</t>
  </si>
  <si>
    <t>МБДОУ ДС №16 "Петушок" с.Агой, приобретение мебели, мягкого инвентаря, посуды</t>
  </si>
  <si>
    <t>МБДОУ ДС КВ № 17 "Весёлые гномики" с.Небуг, капитальный ремонт (коридор, групповая ячейка)</t>
  </si>
  <si>
    <t>МБДОУ ДС №18 "Колобок" п.Тюменский, капитальный ремонт (окна)</t>
  </si>
  <si>
    <t xml:space="preserve">Пристройка на 40 мест к сущест. зданию МБДОУ ДС №19 "Аленушка" в с.Шепси Туапсинского района </t>
  </si>
  <si>
    <t xml:space="preserve">Пристройка на 20 мест к сущест. зданию МБДОУ ДС №20 "Ивушка" в с.Цыпка Туапсинского района </t>
  </si>
  <si>
    <t xml:space="preserve">МБДОУ ДС ОВ № 24 «Радуга» г.Туапсе, </t>
  </si>
  <si>
    <t>МАДОУ ДС КВ №25 "Чебурашка" г.Туапсе</t>
  </si>
  <si>
    <t>МБДОУ ДС №26 "Петушок" г.Туапсе (благоустройство)</t>
  </si>
  <si>
    <t xml:space="preserve">
МБДОУ ДС №27 "Василёк" г.Туапсе
</t>
  </si>
  <si>
    <t>МБДОУ ДС №30 "Золотая рыбка" г.Туапсе, капитальный ремонт системы отопления 
(1 этап)</t>
  </si>
  <si>
    <t>МБДОУ ДС КВ № 31 «Голубая стрела» г.Туапсе</t>
  </si>
  <si>
    <t>МБДОУ ДС КВ №32 "Берёзка" г.Туапсе</t>
  </si>
  <si>
    <t xml:space="preserve">Пристройка на 20 мест к сущест. зданию МБДОУ ДС №32 "Березка" в г.Туапсе Туапсинского района </t>
  </si>
  <si>
    <t>МБДОУ ДС КВ №33 "Журавлик" г.Туапсе</t>
  </si>
  <si>
    <t xml:space="preserve">МБДОУ ЦРР ДС №36 "Аленький цветочек" г.Туапсе
</t>
  </si>
  <si>
    <t xml:space="preserve">МБДОУ ДС ОВ №37 "Сказка" г.Туапсе </t>
  </si>
  <si>
    <t xml:space="preserve">МБОУ ДС ОВ №38 "Колобок" г.Туапсе </t>
  </si>
  <si>
    <t>МБДОУ ДС №39 "Золушка" г.Туапсе</t>
  </si>
  <si>
    <t>МБДОУ ДС №42 "Красная шапочка" г.Туапсе, приобритение мебели, мягкого инвентаря, посуды</t>
  </si>
  <si>
    <t xml:space="preserve">
МБДОУ ДС ОВ №43 "Колокольчик" г.Туапсе
</t>
  </si>
  <si>
    <t>МБДОУ ДС №44 "Малышок" г.Туапсе
техническое заключение о состоянии здания</t>
  </si>
  <si>
    <t xml:space="preserve">МБОУ СОШ №2 
г. Туапсе </t>
  </si>
  <si>
    <t>МБОУ СОШ №3 
им. А. Верещагиной г.Туапсе 
кап. ремонт пищеблока</t>
  </si>
  <si>
    <t>МБОУ СОШ №4 
им. И.Н.Чабанова г.Туапсе
капитальный ремонт</t>
  </si>
  <si>
    <t>МАОУ СОШ №5 им.Г.И.Щедрина г.Туапсе</t>
  </si>
  <si>
    <t>МБОУ СОШ №6 
им. Ц.Л.Куникова г.Туапсе</t>
  </si>
  <si>
    <t>МБОУ ООШ №7 г.Туапсе капитальный ремонт (фасад)</t>
  </si>
  <si>
    <t>МБОУ СОШ №8 г.Туапсе
капитальный ремонт</t>
  </si>
  <si>
    <t xml:space="preserve">МБОУ СОШ №10 им.Т.П.Северова г.Туапсе </t>
  </si>
  <si>
    <t>МАОУ СОШ №11 г.Туапсе,
 текущий ремонт здания</t>
  </si>
  <si>
    <t>МБОУ СОШ № 12 с.Георгиевское разработка ПСД устройство теплого туалета</t>
  </si>
  <si>
    <t>МБОУ СОШ №14 капитальный ремонт мужских туалетов</t>
  </si>
  <si>
    <t xml:space="preserve">МБОУ СОШ №15 им.Н.А.Тхагушева а.Агуй-Шапсуг </t>
  </si>
  <si>
    <t>МБОУ СОШ №20 с.Шепси</t>
  </si>
  <si>
    <t>МБОУ ООШ №22 
с. Мессажай разработка ПСД документации устройство теплого туалета</t>
  </si>
  <si>
    <t>МБОУ СОШ №24 с.Агой</t>
  </si>
  <si>
    <t>МБОУ СОШ №25 с.Небуг капитальный ремонт кровли</t>
  </si>
  <si>
    <t>МБОУ ООШ №26 с.Индюк разработка ПСД устройтсво теплого туалета</t>
  </si>
  <si>
    <t>МБОУ СОШ №30 
пгт. Новомихайловский</t>
  </si>
  <si>
    <t>МБОУ СОШ №31 с.Шаумян
капитальный ремонт</t>
  </si>
  <si>
    <t xml:space="preserve">МБОУ ООШ №32 им. И.С.Исакова хутор Островская Щель  </t>
  </si>
  <si>
    <t>МБОУ СОШ №34 пгт.Джубга, экспертиза достоверности определения сметной стоимости</t>
  </si>
  <si>
    <t>Строительство спортивного ядра МБОУ СОШ №34 пгт.Джубга (краевая программа) подготовка ПСД, экспертиза ценообразования</t>
  </si>
  <si>
    <t xml:space="preserve"> МБОУ СОШ №37 п.Тюменский, капитальный ремонт узла учета тепловой энергии</t>
  </si>
  <si>
    <t>МБОУ ООШ №38 с.Гойтх, замена системы автоматической пожарной сигнализации</t>
  </si>
  <si>
    <t>МБОУ ООШ №39 с.Садовое, капитальный ремонт здания (наружные сети водопровода)</t>
  </si>
  <si>
    <t xml:space="preserve">МБУ СШ №1 г.Туапсе </t>
  </si>
  <si>
    <t>МБУ СШ  №2  г.Туапсе замена оконных блоков зала</t>
  </si>
  <si>
    <t>МБУ СШ №4 г.Туапсе 
капитальный ремонт (освещение)</t>
  </si>
  <si>
    <t>МБУ СШ №5 г.Туапсе капитальный ремонт здания (полы)</t>
  </si>
  <si>
    <t>МБУ СШ №6 г.Туапсе капитальный ремонт кровли</t>
  </si>
  <si>
    <t>МБУ СШ №8 с.Небуг, капитальный ремонт, замена оконного блока</t>
  </si>
  <si>
    <t>МБУ СШ №11 с.Тенгинка 
капитальный ремонт (эвакуационные выходы)</t>
  </si>
  <si>
    <t>99,596</t>
  </si>
  <si>
    <t>2,223</t>
  </si>
  <si>
    <t>работы по отмостке</t>
  </si>
  <si>
    <t>2,078</t>
  </si>
  <si>
    <t>управление образования администрации МО Туапсинский район</t>
  </si>
  <si>
    <t>управление образования  администрации МО Туапсинский район</t>
  </si>
  <si>
    <t>управление здравоохранения 
администрации МО Туапсинский район</t>
  </si>
  <si>
    <t>отдел по физической культуре и спорту администрации МО 
Туапсинский район</t>
  </si>
  <si>
    <t>отдел по физическорй культуре и спорту администрации МО 
Туапсинский район</t>
  </si>
  <si>
    <t>отдел культуры администрации МО Туапсинский район</t>
  </si>
  <si>
    <t xml:space="preserve">управление капитального строительства администрации МО Туапсинский район
</t>
  </si>
  <si>
    <t>управление капитального строительства администрации МО Туапсинский район
МКУ "ЦОДОУ администрации МО Туапсинский район"</t>
  </si>
  <si>
    <t>отдел по делам ГО и ЧС администрации МО Туапсинский район, МКУ "Спасательная служба 
Туапсинского района"</t>
  </si>
  <si>
    <t>управление капитального строительства администрации МО 
Туапсинский район</t>
  </si>
  <si>
    <t>управление капитального строительства администрации МО Туапсинский район, 
МКУ "ЦОДУОТР"</t>
  </si>
  <si>
    <t>управление капитального строительства администрации МО Туапсинский район</t>
  </si>
  <si>
    <t>проект на капитальный ремонт здания детской поликлиники (общестроительные, отделочные работы и замена лифтов)</t>
  </si>
  <si>
    <t>проект на капитальный ремонт здания детской поликлиники (инженерные сети)</t>
  </si>
  <si>
    <t>МБДОУ ДС "41 Ивушка" г.Туапсе</t>
  </si>
  <si>
    <t>капитальный ремонт пищеблока (замена оконных блоков)</t>
  </si>
  <si>
    <t>капитальный ремонт пищеблока (внутренняя отделка, электрика)</t>
  </si>
  <si>
    <t>МБДОУ ДС №8 "Ласточка" п.Горный</t>
  </si>
  <si>
    <t>капитальный ремонт складских помещений</t>
  </si>
  <si>
    <t>МБУ СШ №7 с.Шепси, капитальный ремонт здания (канализационный коллектор)</t>
  </si>
  <si>
    <t>1.62</t>
  </si>
  <si>
    <t>1.63</t>
  </si>
  <si>
    <t>1.64</t>
  </si>
  <si>
    <t>3.8</t>
  </si>
  <si>
    <t>3.9</t>
  </si>
  <si>
    <t>капитальный ремонт прогулочных веранд 
№1 и №2</t>
  </si>
  <si>
    <t>управление образования администрации муниципального образования Туапсинский район (далее-МО Туапсинский район)</t>
  </si>
  <si>
    <t>Проектно-изыскательские работы для строительства пристройки на 20 мест</t>
  </si>
  <si>
    <t>МБОУ ДО ЦДТ пгт.Новомихайловский, благоустройство территории 
(устройство навеса)</t>
  </si>
  <si>
    <t>МБОУ СОШ №33 п.Октябрьский капитальный ремонт обеденного зала</t>
  </si>
  <si>
    <t>установка раковин в кабинеты начальной школы</t>
  </si>
  <si>
    <t>капитальный ремонт с установкой раковин и подводкой холодной и горячей воды в кабинеты начальной школы</t>
  </si>
  <si>
    <t>создание цифровой информационной модели здания для капитального ремонта детской поликлиники</t>
  </si>
  <si>
    <t>изготовление проекта на капитальный ремонт здания поликлинического отделения №2 по ул. Сочинская</t>
  </si>
  <si>
    <t>1.65</t>
  </si>
  <si>
    <t>1.66</t>
  </si>
  <si>
    <t>1.67</t>
  </si>
  <si>
    <t>техническое обследование строительных конструкций здания детской поликлиники</t>
  </si>
  <si>
    <t>утепление кровли капитальный ремонт</t>
  </si>
  <si>
    <t>капитальный ремонт спортзала</t>
  </si>
  <si>
    <t>капитальный ремонт (туалета)</t>
  </si>
  <si>
    <t>МБДОУ ДС №28 "Светлячок" г.Туапсе          капитальный ремонт кровли</t>
  </si>
  <si>
    <t>капитальный ремонт склада, прачечной</t>
  </si>
  <si>
    <t>благоустройство территории</t>
  </si>
  <si>
    <t>капитальный ремонт веранд</t>
  </si>
  <si>
    <t>внутренние работы, капитальный ремонт фасада</t>
  </si>
  <si>
    <t>капитальный ремонт музыкального зала, старшей группы, пожарной лестницы</t>
  </si>
  <si>
    <t>1.68</t>
  </si>
  <si>
    <t>оплата электроэнергии</t>
  </si>
  <si>
    <t>капитальный ремонт помещений МКУ "ССТР"</t>
  </si>
  <si>
    <t>8.2</t>
  </si>
  <si>
    <t>Капитальный ремонт квартиры с.Кроянское, ул.Камо 1А кв.1</t>
  </si>
  <si>
    <t>управление имущественных отношений администрации МО Туапсинский район</t>
  </si>
  <si>
    <t>устройство теплого туалета (общестроительные работы)</t>
  </si>
  <si>
    <t>устройство теплого туалета (водопровод, канализация)</t>
  </si>
  <si>
    <t>приобритение (туалетный модуль Т-22-МШ2)</t>
  </si>
  <si>
    <t>капитальный ремонт складского помещения</t>
  </si>
  <si>
    <t>ремонт бетонных навесов</t>
  </si>
  <si>
    <t>капитальный ремонт 
(замена оконных блоков)</t>
  </si>
  <si>
    <t>МБОУ гимназия №1 города Туапсе</t>
  </si>
  <si>
    <t>капитальный ремонт теплотрассы</t>
  </si>
  <si>
    <t>капитальный ремонт прогулочных веранд 
№ 4, 5, 6</t>
  </si>
  <si>
    <t>экспертиза достоверности сметной стоимости к проектно-изыскательским работам для строительства пристройки на 20 мест</t>
  </si>
  <si>
    <t>МБОУ ДС №11 "Тополек" 
с.Дефановка</t>
  </si>
  <si>
    <t>ремонт санузла в здании</t>
  </si>
  <si>
    <t>капитальный ремонт трубопроводов ХГВС</t>
  </si>
  <si>
    <t>капитальный ремонт ограждения</t>
  </si>
  <si>
    <t>установка дверного блока</t>
  </si>
  <si>
    <t>МБОУ СОШ № 18 с.Тенгинка благоустройство территории (озеленение)</t>
  </si>
  <si>
    <t>1.69</t>
  </si>
  <si>
    <t>1.70</t>
  </si>
  <si>
    <t>Капитальный ремонт теневого навеса "Г4"</t>
  </si>
  <si>
    <t>Капитальный ремонт теневого навеса "Г4а"</t>
  </si>
  <si>
    <t xml:space="preserve">МБДОУ ДС №22 "Голубок" г.Туапсе </t>
  </si>
  <si>
    <t xml:space="preserve">Замена оборудования теплового узла </t>
  </si>
  <si>
    <t>8.3</t>
  </si>
  <si>
    <t>капитальный ремонт объектов социальной сферы</t>
  </si>
  <si>
    <t>Демонтажные работы аварийных теневых навесов "Г4", "Г4а"</t>
  </si>
  <si>
    <t>1.71</t>
  </si>
  <si>
    <t>капитальный ремонт надворного туалета</t>
  </si>
  <si>
    <t>демонтаж бетонных конструкций оконных навесов</t>
  </si>
  <si>
    <t>техническое заключение</t>
  </si>
  <si>
    <t>МБДОУ ДС №29 "Солнышко" капитальный ремонт терассы (водоотвод)</t>
  </si>
  <si>
    <t>МБОУ ООШ №23 
п.Гизель-Дере, капитальный ремонт подпорной стены</t>
  </si>
  <si>
    <t>1.72</t>
  </si>
  <si>
    <t>капитальный ремонт фундамента основного здания (подпорная стена, крыльцо, лестницы, фасад)</t>
  </si>
  <si>
    <t>капитальный ремонт фундамента основного здания (ограждение)</t>
  </si>
  <si>
    <t>Капитальный ремонт прогулочной веранды</t>
  </si>
  <si>
    <t>капитальный ремонт здания (фасад)</t>
  </si>
  <si>
    <t>капитальный ремонт подпорной стены (водоотведение)</t>
  </si>
  <si>
    <t>капитальный ремонт с установкой раковин и подводкой холодной и горячей воды в кабинеты начальной школы (1 этап)</t>
  </si>
  <si>
    <t>капитальный ремонт с установкой раковин и подводкой холодной и горячей воды в кабинеты начальной школы (2 этап)</t>
  </si>
  <si>
    <t>МБУ СШ №10 пгт.Новомихайловский капитальный ремонт системы отопления</t>
  </si>
  <si>
    <t>ремонт сетей водоснабжения</t>
  </si>
  <si>
    <t>3.10</t>
  </si>
  <si>
    <t>МБОУ СОШ №19 с.Ольгинка ПИР</t>
  </si>
  <si>
    <t>10800,000</t>
  </si>
  <si>
    <t xml:space="preserve">МБОУ ООШ №16 с.Молдовановка </t>
  </si>
  <si>
    <t>капитальный ремонт (водоотведение цокольного этажа)</t>
  </si>
  <si>
    <t>управление капитального строительства администрации МО Туапсинский район
МКУ "ЦОДОУ  Туапсинского района"</t>
  </si>
  <si>
    <t>управление капитального строительства администрации МО Туапсинский район
МКУ "ЦОДУО Туапсинского района"</t>
  </si>
  <si>
    <t>капитальное строительство здания амбулатории врача общей практики в с.Агой проектно-изыскательские работы, экспертиза</t>
  </si>
  <si>
    <t>капитальный ремонт здания (классы, лестничные марши)</t>
  </si>
  <si>
    <t>капитальный ремонт санузла</t>
  </si>
  <si>
    <t>капитальный ремонт терассы, подпорных стен, водоотведение</t>
  </si>
  <si>
    <t xml:space="preserve">капитальный ремонт здания (малярные работы, замена полового покрытия) </t>
  </si>
  <si>
    <t>электромонтажные работы</t>
  </si>
  <si>
    <t>капитальный ремонт танцевального зала</t>
  </si>
  <si>
    <t xml:space="preserve">МБУ ДО "ДШИ имени 
Г.Ф.Пономаренко" 
пгт.Новомихайловский </t>
  </si>
  <si>
    <t>материально-техническое обеспечение 
(панели с полиграфическим оформлением)</t>
  </si>
  <si>
    <t>капитальный ремонт пищеблока и установка технологического оборудования</t>
  </si>
  <si>
    <t>капитальный ремонт (коридоры)</t>
  </si>
  <si>
    <t>капитальный ремонт (замена покрытия пола из керамической плитки, отделочные работы 2-3 этажда корпуса "А")</t>
  </si>
  <si>
    <t>капитальный ремонт (сантехнические работы)</t>
  </si>
  <si>
    <t>капитальный ремонт пищеблоков</t>
  </si>
  <si>
    <t>капитальный ремонт спортивного зала</t>
  </si>
  <si>
    <t xml:space="preserve">функция заказчика,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</si>
</sst>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0" xfId="0" applyFont="1" applyFill="1" applyBorder="1"/>
    <xf numFmtId="0" fontId="2" fillId="2" borderId="0" xfId="0" applyFont="1" applyFill="1"/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left" vertical="top"/>
    </xf>
    <xf numFmtId="0" fontId="2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vertical="top"/>
    </xf>
    <xf numFmtId="49" fontId="5" fillId="2" borderId="3" xfId="0" applyNumberFormat="1" applyFont="1" applyFill="1" applyBorder="1" applyAlignment="1">
      <alignment vertical="top"/>
    </xf>
    <xf numFmtId="2" fontId="5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6" fillId="2" borderId="0" xfId="0" applyFont="1" applyFill="1"/>
    <xf numFmtId="0" fontId="5" fillId="2" borderId="3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/>
    <xf numFmtId="0" fontId="5" fillId="2" borderId="1" xfId="0" applyFont="1" applyFill="1" applyBorder="1" applyAlignment="1">
      <alignment horizontal="left" vertical="top"/>
    </xf>
    <xf numFmtId="164" fontId="2" fillId="2" borderId="0" xfId="0" applyNumberFormat="1" applyFont="1" applyFill="1" applyBorder="1"/>
    <xf numFmtId="164" fontId="2" fillId="2" borderId="0" xfId="0" applyNumberFormat="1" applyFont="1" applyFill="1"/>
    <xf numFmtId="0" fontId="1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/>
    </xf>
    <xf numFmtId="0" fontId="2" fillId="2" borderId="9" xfId="0" applyFont="1" applyFill="1" applyBorder="1"/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/>
    </xf>
    <xf numFmtId="49" fontId="1" fillId="2" borderId="8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 vertical="top"/>
    </xf>
    <xf numFmtId="164" fontId="5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5" fillId="2" borderId="8" xfId="0" applyNumberFormat="1" applyFont="1" applyFill="1" applyBorder="1" applyAlignment="1">
      <alignment vertical="top"/>
    </xf>
    <xf numFmtId="164" fontId="5" fillId="2" borderId="9" xfId="0" applyNumberFormat="1" applyFont="1" applyFill="1" applyBorder="1" applyAlignment="1">
      <alignment vertical="top"/>
    </xf>
    <xf numFmtId="164" fontId="5" fillId="2" borderId="10" xfId="0" applyNumberFormat="1" applyFont="1" applyFill="1" applyBorder="1" applyAlignment="1">
      <alignment vertical="top"/>
    </xf>
    <xf numFmtId="164" fontId="1" fillId="2" borderId="8" xfId="0" applyNumberFormat="1" applyFont="1" applyFill="1" applyBorder="1" applyAlignment="1">
      <alignment vertical="top"/>
    </xf>
    <xf numFmtId="164" fontId="1" fillId="2" borderId="9" xfId="0" applyNumberFormat="1" applyFont="1" applyFill="1" applyBorder="1" applyAlignment="1">
      <alignment vertical="top"/>
    </xf>
    <xf numFmtId="164" fontId="1" fillId="2" borderId="10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164" fontId="5" fillId="2" borderId="7" xfId="0" applyNumberFormat="1" applyFont="1" applyFill="1" applyBorder="1" applyAlignment="1">
      <alignment vertical="top" wrapText="1"/>
    </xf>
    <xf numFmtId="164" fontId="5" fillId="2" borderId="3" xfId="0" applyNumberFormat="1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2" borderId="7" xfId="0" applyNumberFormat="1" applyFont="1" applyFill="1" applyBorder="1" applyAlignment="1">
      <alignment vertical="top" wrapText="1"/>
    </xf>
    <xf numFmtId="164" fontId="1" fillId="2" borderId="3" xfId="0" applyNumberFormat="1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vertical="top" wrapText="1"/>
    </xf>
    <xf numFmtId="0" fontId="0" fillId="2" borderId="7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2" borderId="11" xfId="0" applyNumberFormat="1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7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164" fontId="1" fillId="2" borderId="8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top"/>
    </xf>
    <xf numFmtId="2" fontId="1" fillId="2" borderId="8" xfId="0" applyNumberFormat="1" applyFont="1" applyFill="1" applyBorder="1" applyAlignment="1">
      <alignment horizontal="left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1" fillId="2" borderId="7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left" vertical="top" wrapText="1"/>
    </xf>
    <xf numFmtId="164" fontId="5" fillId="2" borderId="7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164" fontId="1" fillId="2" borderId="8" xfId="0" applyNumberFormat="1" applyFont="1" applyFill="1" applyBorder="1" applyAlignment="1">
      <alignment horizontal="center" vertical="top"/>
    </xf>
    <xf numFmtId="164" fontId="1" fillId="2" borderId="9" xfId="0" applyNumberFormat="1" applyFont="1" applyFill="1" applyBorder="1" applyAlignment="1">
      <alignment horizontal="center" vertical="top"/>
    </xf>
    <xf numFmtId="164" fontId="1" fillId="2" borderId="10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left" vertical="top" wrapText="1"/>
    </xf>
    <xf numFmtId="164" fontId="5" fillId="2" borderId="1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7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164" fontId="5" fillId="2" borderId="4" xfId="0" applyNumberFormat="1" applyFont="1" applyFill="1" applyBorder="1" applyAlignment="1">
      <alignment horizontal="left" vertical="top" wrapText="1"/>
    </xf>
    <xf numFmtId="2" fontId="1" fillId="2" borderId="5" xfId="0" applyNumberFormat="1" applyFont="1" applyFill="1" applyBorder="1" applyAlignment="1">
      <alignment horizontal="left" vertical="top" wrapText="1"/>
    </xf>
    <xf numFmtId="2" fontId="1" fillId="2" borderId="4" xfId="0" applyNumberFormat="1" applyFont="1" applyFill="1" applyBorder="1" applyAlignment="1">
      <alignment horizontal="left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left" vertical="top" wrapText="1"/>
    </xf>
    <xf numFmtId="2" fontId="5" fillId="2" borderId="4" xfId="0" applyNumberFormat="1" applyFont="1" applyFill="1" applyBorder="1" applyAlignment="1">
      <alignment horizontal="left" vertical="top" wrapText="1"/>
    </xf>
    <xf numFmtId="2" fontId="5" fillId="2" borderId="11" xfId="0" applyNumberFormat="1" applyFont="1" applyFill="1" applyBorder="1" applyAlignment="1">
      <alignment horizontal="left" vertical="top" wrapText="1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2" fontId="1" fillId="2" borderId="8" xfId="0" applyNumberFormat="1" applyFont="1" applyFill="1" applyBorder="1" applyAlignment="1">
      <alignment horizontal="left" vertical="top" wrapText="1"/>
    </xf>
    <xf numFmtId="2" fontId="5" fillId="2" borderId="2" xfId="0" applyNumberFormat="1" applyFont="1" applyFill="1" applyBorder="1" applyAlignment="1">
      <alignment horizontal="center" vertical="top" wrapText="1"/>
    </xf>
    <xf numFmtId="2" fontId="5" fillId="2" borderId="7" xfId="0" applyNumberFormat="1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horizontal="center" vertical="top" wrapText="1"/>
    </xf>
    <xf numFmtId="2" fontId="5" fillId="2" borderId="2" xfId="0" applyNumberFormat="1" applyFont="1" applyFill="1" applyBorder="1" applyAlignment="1">
      <alignment horizontal="left" vertical="top" wrapText="1"/>
    </xf>
    <xf numFmtId="2" fontId="5" fillId="2" borderId="7" xfId="0" applyNumberFormat="1" applyFont="1" applyFill="1" applyBorder="1" applyAlignment="1">
      <alignment horizontal="left" vertical="top" wrapText="1"/>
    </xf>
    <xf numFmtId="2" fontId="5" fillId="2" borderId="3" xfId="0" applyNumberFormat="1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left" vertical="top" wrapText="1"/>
    </xf>
    <xf numFmtId="164" fontId="1" fillId="2" borderId="5" xfId="0" applyNumberFormat="1" applyFont="1" applyFill="1" applyBorder="1" applyAlignment="1">
      <alignment horizontal="left" vertical="top" wrapText="1"/>
    </xf>
    <xf numFmtId="164" fontId="1" fillId="2" borderId="4" xfId="0" applyNumberFormat="1" applyFont="1" applyFill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left" vertical="top" wrapText="1"/>
    </xf>
    <xf numFmtId="2" fontId="1" fillId="2" borderId="7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/>
    </xf>
    <xf numFmtId="164" fontId="5" fillId="2" borderId="10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1" fillId="2" borderId="11" xfId="0" applyNumberFormat="1" applyFont="1" applyFill="1" applyBorder="1" applyAlignment="1">
      <alignment horizontal="left" vertical="top" wrapText="1"/>
    </xf>
    <xf numFmtId="164" fontId="1" fillId="2" borderId="8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top"/>
      <protection locked="0"/>
    </xf>
    <xf numFmtId="49" fontId="1" fillId="2" borderId="7" xfId="0" applyNumberFormat="1" applyFont="1" applyFill="1" applyBorder="1" applyAlignment="1" applyProtection="1">
      <alignment horizontal="center" vertical="top"/>
      <protection locked="0"/>
    </xf>
    <xf numFmtId="49" fontId="1" fillId="2" borderId="3" xfId="0" applyNumberFormat="1" applyFont="1" applyFill="1" applyBorder="1" applyAlignment="1" applyProtection="1">
      <alignment horizontal="center" vertical="top"/>
      <protection locked="0"/>
    </xf>
    <xf numFmtId="49" fontId="1" fillId="2" borderId="8" xfId="0" applyNumberFormat="1" applyFont="1" applyFill="1" applyBorder="1" applyAlignment="1">
      <alignment horizontal="left" vertical="top" wrapText="1"/>
    </xf>
    <xf numFmtId="49" fontId="1" fillId="2" borderId="1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11" xfId="0" applyNumberFormat="1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164" fontId="5" fillId="2" borderId="12" xfId="0" applyNumberFormat="1" applyFont="1" applyFill="1" applyBorder="1" applyAlignment="1">
      <alignment horizontal="left" vertical="top" wrapText="1"/>
    </xf>
    <xf numFmtId="164" fontId="5" fillId="2" borderId="13" xfId="0" applyNumberFormat="1" applyFont="1" applyFill="1" applyBorder="1" applyAlignment="1">
      <alignment horizontal="left" vertical="top" wrapText="1"/>
    </xf>
    <xf numFmtId="164" fontId="5" fillId="2" borderId="1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34017</xdr:colOff>
      <xdr:row>0</xdr:row>
      <xdr:rowOff>0</xdr:rowOff>
    </xdr:from>
    <xdr:ext cx="238125" cy="1430948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rot="5400000">
          <a:off x="12165569" y="7035679"/>
          <a:ext cx="14309484" cy="238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26</xdr:col>
      <xdr:colOff>17317</xdr:colOff>
      <xdr:row>47</xdr:row>
      <xdr:rowOff>7327</xdr:rowOff>
    </xdr:from>
    <xdr:ext cx="242454" cy="14316812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 rot="5400000">
          <a:off x="12147369" y="21339333"/>
          <a:ext cx="14316812" cy="2424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26</xdr:col>
      <xdr:colOff>14285</xdr:colOff>
      <xdr:row>87</xdr:row>
      <xdr:rowOff>21984</xdr:rowOff>
    </xdr:from>
    <xdr:ext cx="342899" cy="14214230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 rot="5400000">
          <a:off x="12245851" y="35561957"/>
          <a:ext cx="14214230" cy="3428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oneCellAnchor>
  <xdr:oneCellAnchor>
    <xdr:from>
      <xdr:col>26</xdr:col>
      <xdr:colOff>31749</xdr:colOff>
      <xdr:row>131</xdr:row>
      <xdr:rowOff>16569</xdr:rowOff>
    </xdr:from>
    <xdr:ext cx="294822" cy="1448628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 rot="5400000">
          <a:off x="12101975" y="50165300"/>
          <a:ext cx="14486284" cy="2948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oneCellAnchor>
  <xdr:oneCellAnchor>
    <xdr:from>
      <xdr:col>26</xdr:col>
      <xdr:colOff>23809</xdr:colOff>
      <xdr:row>166</xdr:row>
      <xdr:rowOff>24849</xdr:rowOff>
    </xdr:from>
    <xdr:ext cx="278947" cy="14226020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 rot="5400000">
          <a:off x="12217504" y="64316904"/>
          <a:ext cx="14226020" cy="2789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oneCellAnchor>
    <xdr:from>
      <xdr:col>26</xdr:col>
      <xdr:colOff>13608</xdr:colOff>
      <xdr:row>210</xdr:row>
      <xdr:rowOff>5</xdr:rowOff>
    </xdr:from>
    <xdr:ext cx="299356" cy="1444136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 rot="5400000">
          <a:off x="12109835" y="78633067"/>
          <a:ext cx="14441364" cy="299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26</xdr:col>
      <xdr:colOff>5672</xdr:colOff>
      <xdr:row>249</xdr:row>
      <xdr:rowOff>18600</xdr:rowOff>
    </xdr:from>
    <xdr:ext cx="297088" cy="14071073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 rot="5400000">
          <a:off x="12285910" y="92674555"/>
          <a:ext cx="14071073" cy="2970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25</xdr:col>
      <xdr:colOff>47625</xdr:colOff>
      <xdr:row>288</xdr:row>
      <xdr:rowOff>33120</xdr:rowOff>
    </xdr:from>
    <xdr:ext cx="338818" cy="14085861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 rot="5400000">
          <a:off x="12268065" y="106999738"/>
          <a:ext cx="14085861" cy="3388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13</a:t>
          </a:r>
        </a:p>
      </xdr:txBody>
    </xdr:sp>
    <xdr:clientData/>
  </xdr:oneCellAnchor>
  <xdr:oneCellAnchor>
    <xdr:from>
      <xdr:col>25</xdr:col>
      <xdr:colOff>47625</xdr:colOff>
      <xdr:row>322</xdr:row>
      <xdr:rowOff>23820</xdr:rowOff>
    </xdr:from>
    <xdr:ext cx="343558" cy="1388268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 rot="5400000">
          <a:off x="12372024" y="120990806"/>
          <a:ext cx="13882684" cy="3435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14</a:t>
          </a:r>
        </a:p>
      </xdr:txBody>
    </xdr:sp>
    <xdr:clientData/>
  </xdr:oneCellAnchor>
  <xdr:oneCellAnchor>
    <xdr:from>
      <xdr:col>25</xdr:col>
      <xdr:colOff>47624</xdr:colOff>
      <xdr:row>403</xdr:row>
      <xdr:rowOff>14657</xdr:rowOff>
    </xdr:from>
    <xdr:ext cx="307397" cy="14463343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 rot="5400000">
          <a:off x="12063613" y="149469399"/>
          <a:ext cx="14463343" cy="3073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16</a:t>
          </a:r>
        </a:p>
      </xdr:txBody>
    </xdr:sp>
    <xdr:clientData/>
  </xdr:oneCellAnchor>
  <xdr:oneCellAnchor>
    <xdr:from>
      <xdr:col>26</xdr:col>
      <xdr:colOff>46223</xdr:colOff>
      <xdr:row>452</xdr:row>
      <xdr:rowOff>21984</xdr:rowOff>
    </xdr:from>
    <xdr:ext cx="245239" cy="1439740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 rot="5400000">
          <a:off x="12137372" y="163930854"/>
          <a:ext cx="14397404" cy="245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17</a:t>
          </a:r>
        </a:p>
      </xdr:txBody>
    </xdr:sp>
    <xdr:clientData/>
  </xdr:oneCellAnchor>
  <xdr:oneCellAnchor>
    <xdr:from>
      <xdr:col>25</xdr:col>
      <xdr:colOff>47625</xdr:colOff>
      <xdr:row>499</xdr:row>
      <xdr:rowOff>314739</xdr:rowOff>
    </xdr:from>
    <xdr:ext cx="360590" cy="14552543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 rot="5400000">
          <a:off x="12043061" y="178653651"/>
          <a:ext cx="14552543" cy="360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25</xdr:col>
      <xdr:colOff>23808</xdr:colOff>
      <xdr:row>585</xdr:row>
      <xdr:rowOff>7329</xdr:rowOff>
    </xdr:from>
    <xdr:ext cx="352857" cy="14360771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 rot="5400000">
          <a:off x="12113813" y="206801824"/>
          <a:ext cx="14360771" cy="3528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20</a:t>
          </a:r>
        </a:p>
      </xdr:txBody>
    </xdr:sp>
    <xdr:clientData/>
  </xdr:oneCellAnchor>
  <xdr:oneCellAnchor>
    <xdr:from>
      <xdr:col>26</xdr:col>
      <xdr:colOff>18337</xdr:colOff>
      <xdr:row>747</xdr:row>
      <xdr:rowOff>39167</xdr:rowOff>
    </xdr:from>
    <xdr:ext cx="264266" cy="14254449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 rot="5400000">
          <a:off x="12151686" y="259435553"/>
          <a:ext cx="14254449" cy="2642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25</xdr:col>
      <xdr:colOff>47620</xdr:colOff>
      <xdr:row>706</xdr:row>
      <xdr:rowOff>21984</xdr:rowOff>
    </xdr:from>
    <xdr:ext cx="360591" cy="14031055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 rot="5400000">
          <a:off x="12306350" y="249700754"/>
          <a:ext cx="14031055" cy="3605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23</a:t>
          </a:r>
        </a:p>
      </xdr:txBody>
    </xdr:sp>
    <xdr:clientData/>
  </xdr:oneCellAnchor>
  <xdr:oneCellAnchor>
    <xdr:from>
      <xdr:col>26</xdr:col>
      <xdr:colOff>13606</xdr:colOff>
      <xdr:row>358</xdr:row>
      <xdr:rowOff>36635</xdr:rowOff>
    </xdr:from>
    <xdr:ext cx="312199" cy="14177598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 rot="5400000">
          <a:off x="12248138" y="134934046"/>
          <a:ext cx="14177598" cy="3121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15</a:t>
          </a:r>
        </a:p>
      </xdr:txBody>
    </xdr:sp>
    <xdr:clientData/>
  </xdr:oneCellAnchor>
  <xdr:oneCellAnchor>
    <xdr:from>
      <xdr:col>26</xdr:col>
      <xdr:colOff>38097</xdr:colOff>
      <xdr:row>540</xdr:row>
      <xdr:rowOff>14656</xdr:rowOff>
    </xdr:from>
    <xdr:ext cx="285072" cy="14265522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 rot="5400000">
          <a:off x="12215103" y="192507919"/>
          <a:ext cx="14265522" cy="2850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19</a:t>
          </a:r>
        </a:p>
      </xdr:txBody>
    </xdr:sp>
    <xdr:clientData/>
  </xdr:oneCellAnchor>
  <xdr:oneCellAnchor>
    <xdr:from>
      <xdr:col>26</xdr:col>
      <xdr:colOff>0</xdr:colOff>
      <xdr:row>624</xdr:row>
      <xdr:rowOff>315063</xdr:rowOff>
    </xdr:from>
    <xdr:ext cx="324716" cy="14375418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 rot="5400000">
          <a:off x="12141880" y="221162010"/>
          <a:ext cx="14375418" cy="3247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21</a:t>
          </a:r>
        </a:p>
      </xdr:txBody>
    </xdr:sp>
    <xdr:clientData/>
  </xdr:oneCellAnchor>
  <xdr:oneCellAnchor>
    <xdr:from>
      <xdr:col>26</xdr:col>
      <xdr:colOff>35128</xdr:colOff>
      <xdr:row>665</xdr:row>
      <xdr:rowOff>7330</xdr:rowOff>
    </xdr:from>
    <xdr:ext cx="305049" cy="14360769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 rot="5400000">
          <a:off x="12174499" y="235525286"/>
          <a:ext cx="14360769" cy="3050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22</a:t>
          </a:r>
        </a:p>
      </xdr:txBody>
    </xdr:sp>
    <xdr:clientData/>
  </xdr:oneCellAnchor>
  <xdr:oneCellAnchor>
    <xdr:from>
      <xdr:col>26</xdr:col>
      <xdr:colOff>1570</xdr:colOff>
      <xdr:row>735</xdr:row>
      <xdr:rowOff>1</xdr:rowOff>
    </xdr:from>
    <xdr:ext cx="285750" cy="14470675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 rot="5400000">
          <a:off x="12076338" y="263974387"/>
          <a:ext cx="14470675" cy="2857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24</a:t>
          </a:r>
        </a:p>
      </xdr:txBody>
    </xdr:sp>
    <xdr:clientData/>
  </xdr:oneCellAnchor>
  <xdr:oneCellAnchor>
    <xdr:from>
      <xdr:col>26</xdr:col>
      <xdr:colOff>3893</xdr:colOff>
      <xdr:row>780</xdr:row>
      <xdr:rowOff>1</xdr:rowOff>
    </xdr:from>
    <xdr:ext cx="367393" cy="14199579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2255031" y="278261363"/>
          <a:ext cx="14199579" cy="3673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25</a:t>
          </a:r>
        </a:p>
      </xdr:txBody>
    </xdr:sp>
    <xdr:clientData/>
  </xdr:oneCellAnchor>
  <xdr:oneCellAnchor>
    <xdr:from>
      <xdr:col>26</xdr:col>
      <xdr:colOff>0</xdr:colOff>
      <xdr:row>821</xdr:row>
      <xdr:rowOff>3</xdr:rowOff>
    </xdr:from>
    <xdr:ext cx="325334" cy="14338786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2160505" y="292558902"/>
          <a:ext cx="14338786" cy="325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26</a:t>
          </a:r>
        </a:p>
      </xdr:txBody>
    </xdr:sp>
    <xdr:clientData/>
  </xdr:oneCellAnchor>
  <xdr:oneCellAnchor>
    <xdr:from>
      <xdr:col>25</xdr:col>
      <xdr:colOff>51027</xdr:colOff>
      <xdr:row>864</xdr:row>
      <xdr:rowOff>3</xdr:rowOff>
    </xdr:from>
    <xdr:ext cx="325334" cy="144120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2101627" y="306934327"/>
          <a:ext cx="14412057" cy="325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27</a:t>
          </a:r>
        </a:p>
      </xdr:txBody>
    </xdr:sp>
    <xdr:clientData/>
  </xdr:oneCellAnchor>
  <xdr:oneCellAnchor>
    <xdr:from>
      <xdr:col>25</xdr:col>
      <xdr:colOff>47625</xdr:colOff>
      <xdr:row>287</xdr:row>
      <xdr:rowOff>629478</xdr:rowOff>
    </xdr:from>
    <xdr:ext cx="338818" cy="14126946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 rot="5400000">
          <a:off x="12247523" y="106730080"/>
          <a:ext cx="14126946" cy="3388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25</xdr:col>
      <xdr:colOff>47625</xdr:colOff>
      <xdr:row>495</xdr:row>
      <xdr:rowOff>7329</xdr:rowOff>
    </xdr:from>
    <xdr:ext cx="360590" cy="14361813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 rot="5400000">
          <a:off x="12124227" y="179628155"/>
          <a:ext cx="14361813" cy="360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26</xdr:col>
      <xdr:colOff>0</xdr:colOff>
      <xdr:row>901</xdr:row>
      <xdr:rowOff>4</xdr:rowOff>
    </xdr:from>
    <xdr:ext cx="325334" cy="14514631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2072582" y="321390345"/>
          <a:ext cx="14514631" cy="325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28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50"/>
  <sheetViews>
    <sheetView showGridLines="0" tabSelected="1" view="pageBreakPreview" topLeftCell="A6" zoomScale="160" zoomScaleNormal="85" zoomScaleSheetLayoutView="160" zoomScalePageLayoutView="60" workbookViewId="0">
      <pane ySplit="8" topLeftCell="A915" activePane="bottomLeft" state="frozen"/>
      <selection activeCell="A6" sqref="A6"/>
      <selection pane="bottomLeft" activeCell="G595" sqref="G595"/>
    </sheetView>
  </sheetViews>
  <sheetFormatPr defaultColWidth="9.140625" defaultRowHeight="12.75" x14ac:dyDescent="0.2"/>
  <cols>
    <col min="1" max="1" width="6.42578125" style="60" bestFit="1" customWidth="1"/>
    <col min="2" max="2" width="23.28515625" style="61" customWidth="1"/>
    <col min="3" max="3" width="14.7109375" style="60" bestFit="1" customWidth="1"/>
    <col min="4" max="4" width="10.42578125" style="60" customWidth="1"/>
    <col min="5" max="6" width="11" style="60" customWidth="1"/>
    <col min="7" max="7" width="10.140625" style="60" customWidth="1"/>
    <col min="8" max="8" width="11.140625" style="60" customWidth="1"/>
    <col min="9" max="9" width="10" style="60" customWidth="1"/>
    <col min="10" max="10" width="9.28515625" style="60" customWidth="1"/>
    <col min="11" max="11" width="11.5703125" style="60" customWidth="1"/>
    <col min="12" max="12" width="11.28515625" style="60" customWidth="1"/>
    <col min="13" max="13" width="9.85546875" style="60" customWidth="1"/>
    <col min="14" max="14" width="11.28515625" style="60" customWidth="1"/>
    <col min="15" max="15" width="10.85546875" style="60" customWidth="1"/>
    <col min="16" max="16" width="11" style="60" customWidth="1"/>
    <col min="17" max="17" width="9.85546875" style="60" customWidth="1"/>
    <col min="18" max="18" width="11.7109375" style="60" customWidth="1"/>
    <col min="19" max="20" width="10.28515625" style="60" customWidth="1"/>
    <col min="21" max="21" width="10" style="60" customWidth="1"/>
    <col min="22" max="22" width="10.5703125" style="60" customWidth="1"/>
    <col min="23" max="23" width="9.7109375" style="60" customWidth="1"/>
    <col min="24" max="24" width="10" style="60" customWidth="1"/>
    <col min="25" max="25" width="20.42578125" style="61" customWidth="1"/>
    <col min="26" max="26" width="1.140625" style="4" customWidth="1"/>
    <col min="27" max="27" width="6.140625" style="4" customWidth="1"/>
    <col min="28" max="28" width="1" style="4" customWidth="1"/>
    <col min="29" max="30" width="9.5703125" style="4" bestFit="1" customWidth="1"/>
    <col min="31" max="16384" width="9.140625" style="4"/>
  </cols>
  <sheetData>
    <row r="1" spans="1:27" hidden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3"/>
    </row>
    <row r="2" spans="1:27" hidden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  <c r="Z2" s="3"/>
    </row>
    <row r="3" spans="1:27" hidden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3"/>
    </row>
    <row r="4" spans="1:27" hidden="1" x14ac:dyDescent="0.2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3"/>
    </row>
    <row r="5" spans="1:27" hidden="1" x14ac:dyDescent="0.2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3"/>
    </row>
    <row r="6" spans="1:27" x14ac:dyDescent="0.2">
      <c r="A6" s="7"/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9"/>
      <c r="AA6" s="3"/>
    </row>
    <row r="7" spans="1:27" ht="26.25" x14ac:dyDescent="0.4">
      <c r="A7" s="7"/>
      <c r="B7" s="225" t="s">
        <v>21</v>
      </c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10"/>
      <c r="AA7" s="3"/>
    </row>
    <row r="8" spans="1:27" x14ac:dyDescent="0.2">
      <c r="A8" s="7"/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9"/>
      <c r="AA8" s="3"/>
    </row>
    <row r="9" spans="1:27" ht="47.25" customHeight="1" x14ac:dyDescent="0.2">
      <c r="A9" s="205" t="s">
        <v>4</v>
      </c>
      <c r="B9" s="139" t="s">
        <v>5</v>
      </c>
      <c r="C9" s="107" t="s">
        <v>6</v>
      </c>
      <c r="D9" s="205" t="s">
        <v>7</v>
      </c>
      <c r="E9" s="205"/>
      <c r="F9" s="205"/>
      <c r="G9" s="205"/>
      <c r="H9" s="205"/>
      <c r="I9" s="205"/>
      <c r="J9" s="205"/>
      <c r="K9" s="205" t="s">
        <v>7</v>
      </c>
      <c r="L9" s="205"/>
      <c r="M9" s="205"/>
      <c r="N9" s="205"/>
      <c r="O9" s="205"/>
      <c r="P9" s="205"/>
      <c r="Q9" s="205"/>
      <c r="R9" s="205" t="s">
        <v>7</v>
      </c>
      <c r="S9" s="205"/>
      <c r="T9" s="205"/>
      <c r="U9" s="205"/>
      <c r="V9" s="205"/>
      <c r="W9" s="205"/>
      <c r="X9" s="205"/>
      <c r="Y9" s="229" t="s">
        <v>19</v>
      </c>
      <c r="Z9" s="109"/>
      <c r="AA9" s="3"/>
    </row>
    <row r="10" spans="1:27" ht="26.25" customHeight="1" x14ac:dyDescent="0.2">
      <c r="A10" s="205"/>
      <c r="B10" s="139"/>
      <c r="C10" s="205" t="s">
        <v>287</v>
      </c>
      <c r="D10" s="205" t="s">
        <v>11</v>
      </c>
      <c r="E10" s="205"/>
      <c r="F10" s="205"/>
      <c r="G10" s="205"/>
      <c r="H10" s="205"/>
      <c r="I10" s="205"/>
      <c r="J10" s="205"/>
      <c r="K10" s="205" t="s">
        <v>239</v>
      </c>
      <c r="L10" s="205"/>
      <c r="M10" s="205"/>
      <c r="N10" s="205"/>
      <c r="O10" s="205"/>
      <c r="P10" s="205"/>
      <c r="Q10" s="205"/>
      <c r="R10" s="205" t="s">
        <v>240</v>
      </c>
      <c r="S10" s="205"/>
      <c r="T10" s="205"/>
      <c r="U10" s="205"/>
      <c r="V10" s="205"/>
      <c r="W10" s="205"/>
      <c r="X10" s="205"/>
      <c r="Y10" s="230"/>
      <c r="Z10" s="109"/>
      <c r="AA10" s="3"/>
    </row>
    <row r="11" spans="1:27" ht="58.5" customHeight="1" x14ac:dyDescent="0.2">
      <c r="A11" s="205"/>
      <c r="B11" s="139"/>
      <c r="C11" s="205"/>
      <c r="D11" s="107" t="s">
        <v>0</v>
      </c>
      <c r="E11" s="205" t="s">
        <v>1</v>
      </c>
      <c r="F11" s="205"/>
      <c r="G11" s="205" t="s">
        <v>2</v>
      </c>
      <c r="H11" s="205"/>
      <c r="I11" s="227" t="s">
        <v>3</v>
      </c>
      <c r="J11" s="228"/>
      <c r="K11" s="107" t="s">
        <v>0</v>
      </c>
      <c r="L11" s="205" t="s">
        <v>1</v>
      </c>
      <c r="M11" s="205"/>
      <c r="N11" s="205" t="s">
        <v>2</v>
      </c>
      <c r="O11" s="205"/>
      <c r="P11" s="227" t="s">
        <v>3</v>
      </c>
      <c r="Q11" s="228"/>
      <c r="R11" s="107" t="s">
        <v>0</v>
      </c>
      <c r="S11" s="205" t="s">
        <v>1</v>
      </c>
      <c r="T11" s="205"/>
      <c r="U11" s="205" t="s">
        <v>2</v>
      </c>
      <c r="V11" s="205"/>
      <c r="W11" s="227" t="s">
        <v>3</v>
      </c>
      <c r="X11" s="228"/>
      <c r="Y11" s="231"/>
      <c r="Z11" s="109"/>
      <c r="AA11" s="3"/>
    </row>
    <row r="12" spans="1:27" ht="15.75" customHeight="1" x14ac:dyDescent="0.2">
      <c r="A12" s="107"/>
      <c r="B12" s="105"/>
      <c r="C12" s="107"/>
      <c r="D12" s="107" t="s">
        <v>9</v>
      </c>
      <c r="E12" s="107" t="s">
        <v>9</v>
      </c>
      <c r="F12" s="107" t="s">
        <v>10</v>
      </c>
      <c r="G12" s="107" t="s">
        <v>9</v>
      </c>
      <c r="H12" s="107" t="s">
        <v>10</v>
      </c>
      <c r="I12" s="107" t="s">
        <v>9</v>
      </c>
      <c r="J12" s="107" t="s">
        <v>10</v>
      </c>
      <c r="K12" s="107" t="s">
        <v>241</v>
      </c>
      <c r="L12" s="107" t="s">
        <v>241</v>
      </c>
      <c r="M12" s="107" t="s">
        <v>242</v>
      </c>
      <c r="N12" s="107" t="s">
        <v>241</v>
      </c>
      <c r="O12" s="107" t="s">
        <v>242</v>
      </c>
      <c r="P12" s="107" t="s">
        <v>241</v>
      </c>
      <c r="Q12" s="107" t="s">
        <v>242</v>
      </c>
      <c r="R12" s="107" t="s">
        <v>243</v>
      </c>
      <c r="S12" s="107" t="s">
        <v>243</v>
      </c>
      <c r="T12" s="107" t="s">
        <v>244</v>
      </c>
      <c r="U12" s="107" t="s">
        <v>243</v>
      </c>
      <c r="V12" s="107" t="s">
        <v>244</v>
      </c>
      <c r="W12" s="107" t="s">
        <v>243</v>
      </c>
      <c r="X12" s="107" t="s">
        <v>244</v>
      </c>
      <c r="Y12" s="102"/>
      <c r="Z12" s="109"/>
      <c r="AA12" s="3"/>
    </row>
    <row r="13" spans="1:27" s="15" customFormat="1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  <c r="S13" s="11">
        <v>19</v>
      </c>
      <c r="T13" s="11">
        <v>20</v>
      </c>
      <c r="U13" s="11">
        <v>21</v>
      </c>
      <c r="V13" s="11">
        <v>22</v>
      </c>
      <c r="W13" s="11">
        <v>23</v>
      </c>
      <c r="X13" s="11">
        <v>24</v>
      </c>
      <c r="Y13" s="12">
        <v>25</v>
      </c>
      <c r="Z13" s="13"/>
      <c r="AA13" s="14"/>
    </row>
    <row r="14" spans="1:27" ht="24" customHeight="1" x14ac:dyDescent="0.2">
      <c r="A14" s="187" t="s">
        <v>8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208"/>
      <c r="Z14" s="16"/>
      <c r="AA14" s="3"/>
    </row>
    <row r="15" spans="1:27" s="15" customFormat="1" ht="51" x14ac:dyDescent="0.2">
      <c r="A15" s="123" t="s">
        <v>226</v>
      </c>
      <c r="B15" s="105" t="s">
        <v>404</v>
      </c>
      <c r="C15" s="96">
        <v>100</v>
      </c>
      <c r="D15" s="96"/>
      <c r="E15" s="96"/>
      <c r="F15" s="96">
        <v>100</v>
      </c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137" t="s">
        <v>497</v>
      </c>
      <c r="Z15" s="13"/>
      <c r="AA15" s="14"/>
    </row>
    <row r="16" spans="1:27" s="15" customFormat="1" x14ac:dyDescent="0.2">
      <c r="A16" s="135"/>
      <c r="B16" s="105" t="s">
        <v>25</v>
      </c>
      <c r="C16" s="96">
        <v>2.14</v>
      </c>
      <c r="D16" s="96"/>
      <c r="E16" s="96"/>
      <c r="F16" s="96"/>
      <c r="G16" s="96"/>
      <c r="H16" s="94">
        <v>2.14</v>
      </c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147"/>
      <c r="Z16" s="13"/>
      <c r="AA16" s="14"/>
    </row>
    <row r="17" spans="1:29" s="15" customFormat="1" ht="38.25" x14ac:dyDescent="0.2">
      <c r="A17" s="135"/>
      <c r="B17" s="105" t="s">
        <v>548</v>
      </c>
      <c r="C17" s="96">
        <v>32.5</v>
      </c>
      <c r="D17" s="96"/>
      <c r="E17" s="96"/>
      <c r="F17" s="96"/>
      <c r="G17" s="96"/>
      <c r="H17" s="94"/>
      <c r="I17" s="96"/>
      <c r="J17" s="96"/>
      <c r="K17" s="96"/>
      <c r="L17" s="96"/>
      <c r="M17" s="96">
        <v>32.5</v>
      </c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147"/>
      <c r="Z17" s="13"/>
      <c r="AA17" s="14"/>
    </row>
    <row r="18" spans="1:29" s="15" customFormat="1" ht="25.5" x14ac:dyDescent="0.2">
      <c r="A18" s="135"/>
      <c r="B18" s="105" t="s">
        <v>169</v>
      </c>
      <c r="C18" s="96">
        <f>O18</f>
        <v>0.65100000000000002</v>
      </c>
      <c r="D18" s="96"/>
      <c r="E18" s="96"/>
      <c r="F18" s="96"/>
      <c r="G18" s="96"/>
      <c r="H18" s="94"/>
      <c r="I18" s="96"/>
      <c r="J18" s="96"/>
      <c r="K18" s="96"/>
      <c r="L18" s="96"/>
      <c r="M18" s="96"/>
      <c r="N18" s="96"/>
      <c r="O18" s="94">
        <v>0.65100000000000002</v>
      </c>
      <c r="P18" s="96"/>
      <c r="Q18" s="96"/>
      <c r="R18" s="96"/>
      <c r="S18" s="96"/>
      <c r="T18" s="96"/>
      <c r="U18" s="96"/>
      <c r="V18" s="96"/>
      <c r="W18" s="96"/>
      <c r="X18" s="96"/>
      <c r="Y18" s="147"/>
      <c r="Z18" s="13"/>
      <c r="AA18" s="14"/>
    </row>
    <row r="19" spans="1:29" s="15" customFormat="1" x14ac:dyDescent="0.2">
      <c r="A19" s="135"/>
      <c r="B19" s="105" t="s">
        <v>25</v>
      </c>
      <c r="C19" s="96">
        <v>0.66300000000000003</v>
      </c>
      <c r="D19" s="96"/>
      <c r="E19" s="96"/>
      <c r="F19" s="96"/>
      <c r="G19" s="96"/>
      <c r="H19" s="94"/>
      <c r="I19" s="96"/>
      <c r="J19" s="96"/>
      <c r="K19" s="96"/>
      <c r="L19" s="96"/>
      <c r="M19" s="96">
        <v>0.66400000000000003</v>
      </c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147"/>
      <c r="Z19" s="13"/>
      <c r="AA19" s="14"/>
    </row>
    <row r="20" spans="1:29" s="15" customFormat="1" ht="25.5" x14ac:dyDescent="0.2">
      <c r="A20" s="135"/>
      <c r="B20" s="105" t="s">
        <v>542</v>
      </c>
      <c r="C20" s="96">
        <v>399.98099999999999</v>
      </c>
      <c r="D20" s="96"/>
      <c r="E20" s="96"/>
      <c r="F20" s="96"/>
      <c r="G20" s="96"/>
      <c r="H20" s="94"/>
      <c r="I20" s="96"/>
      <c r="J20" s="96"/>
      <c r="K20" s="96"/>
      <c r="L20" s="96"/>
      <c r="M20" s="96">
        <v>399.98099999999999</v>
      </c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147"/>
      <c r="Z20" s="13"/>
      <c r="AA20" s="14"/>
    </row>
    <row r="21" spans="1:29" s="15" customFormat="1" ht="25.5" x14ac:dyDescent="0.2">
      <c r="A21" s="135"/>
      <c r="B21" s="105" t="s">
        <v>169</v>
      </c>
      <c r="C21" s="96">
        <f>O21</f>
        <v>7.9989999999999997</v>
      </c>
      <c r="D21" s="96"/>
      <c r="E21" s="96"/>
      <c r="F21" s="96"/>
      <c r="G21" s="96"/>
      <c r="H21" s="94"/>
      <c r="I21" s="96"/>
      <c r="J21" s="96"/>
      <c r="K21" s="96"/>
      <c r="L21" s="96"/>
      <c r="M21" s="96"/>
      <c r="N21" s="96"/>
      <c r="O21" s="96">
        <v>7.9989999999999997</v>
      </c>
      <c r="P21" s="96"/>
      <c r="Q21" s="96"/>
      <c r="R21" s="96"/>
      <c r="S21" s="96"/>
      <c r="T21" s="96"/>
      <c r="U21" s="96"/>
      <c r="V21" s="96"/>
      <c r="W21" s="96"/>
      <c r="X21" s="96"/>
      <c r="Y21" s="147"/>
      <c r="Z21" s="13"/>
      <c r="AA21" s="14"/>
    </row>
    <row r="22" spans="1:29" s="15" customFormat="1" x14ac:dyDescent="0.2">
      <c r="A22" s="135"/>
      <c r="B22" s="105" t="s">
        <v>25</v>
      </c>
      <c r="C22" s="96">
        <v>8.56</v>
      </c>
      <c r="D22" s="96"/>
      <c r="E22" s="96"/>
      <c r="F22" s="96"/>
      <c r="G22" s="96"/>
      <c r="H22" s="94"/>
      <c r="I22" s="96"/>
      <c r="J22" s="96"/>
      <c r="K22" s="96"/>
      <c r="L22" s="96"/>
      <c r="M22" s="96">
        <v>8.5589999999999993</v>
      </c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147"/>
      <c r="Z22" s="13"/>
      <c r="AA22" s="14"/>
    </row>
    <row r="23" spans="1:29" s="15" customFormat="1" ht="25.5" x14ac:dyDescent="0.2">
      <c r="A23" s="135"/>
      <c r="B23" s="105" t="s">
        <v>543</v>
      </c>
      <c r="C23" s="96">
        <v>399.74200000000002</v>
      </c>
      <c r="D23" s="96"/>
      <c r="E23" s="96"/>
      <c r="F23" s="96"/>
      <c r="G23" s="96"/>
      <c r="H23" s="94"/>
      <c r="I23" s="96"/>
      <c r="J23" s="96"/>
      <c r="K23" s="96"/>
      <c r="L23" s="96"/>
      <c r="M23" s="96">
        <v>399.74200000000002</v>
      </c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147"/>
      <c r="Z23" s="13"/>
      <c r="AA23" s="14"/>
    </row>
    <row r="24" spans="1:29" s="15" customFormat="1" ht="25.5" x14ac:dyDescent="0.2">
      <c r="A24" s="135"/>
      <c r="B24" s="105" t="s">
        <v>169</v>
      </c>
      <c r="C24" s="96">
        <f>O24</f>
        <v>7.9939999999999998</v>
      </c>
      <c r="D24" s="96"/>
      <c r="E24" s="96"/>
      <c r="F24" s="96"/>
      <c r="G24" s="96"/>
      <c r="H24" s="94"/>
      <c r="I24" s="96"/>
      <c r="J24" s="96"/>
      <c r="K24" s="96"/>
      <c r="L24" s="96"/>
      <c r="M24" s="96"/>
      <c r="N24" s="96"/>
      <c r="O24" s="96">
        <v>7.9939999999999998</v>
      </c>
      <c r="P24" s="96"/>
      <c r="Q24" s="96"/>
      <c r="R24" s="96"/>
      <c r="S24" s="96"/>
      <c r="T24" s="96"/>
      <c r="U24" s="96"/>
      <c r="V24" s="96"/>
      <c r="W24" s="96"/>
      <c r="X24" s="96"/>
      <c r="Y24" s="147"/>
      <c r="Z24" s="13"/>
      <c r="AA24" s="14"/>
    </row>
    <row r="25" spans="1:29" s="15" customFormat="1" x14ac:dyDescent="0.2">
      <c r="A25" s="135"/>
      <c r="B25" s="105" t="s">
        <v>25</v>
      </c>
      <c r="C25" s="96">
        <v>8.5540000000000003</v>
      </c>
      <c r="D25" s="96"/>
      <c r="E25" s="96"/>
      <c r="F25" s="96"/>
      <c r="G25" s="96"/>
      <c r="H25" s="94"/>
      <c r="I25" s="96"/>
      <c r="J25" s="96"/>
      <c r="K25" s="96"/>
      <c r="L25" s="96"/>
      <c r="M25" s="96">
        <v>8.5540000000000003</v>
      </c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147"/>
      <c r="Z25" s="13"/>
      <c r="AA25" s="14"/>
    </row>
    <row r="26" spans="1:29" s="15" customFormat="1" ht="13.5" customHeight="1" x14ac:dyDescent="0.2">
      <c r="A26" s="123" t="s">
        <v>79</v>
      </c>
      <c r="B26" s="105" t="s">
        <v>405</v>
      </c>
      <c r="C26" s="68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70"/>
      <c r="Z26" s="13"/>
      <c r="AA26" s="14"/>
      <c r="AC26" s="17"/>
    </row>
    <row r="27" spans="1:29" s="15" customFormat="1" ht="28.5" customHeight="1" x14ac:dyDescent="0.2">
      <c r="A27" s="135"/>
      <c r="B27" s="105" t="s">
        <v>248</v>
      </c>
      <c r="C27" s="96">
        <v>306.64699999999999</v>
      </c>
      <c r="D27" s="96"/>
      <c r="E27" s="96"/>
      <c r="F27" s="96"/>
      <c r="G27" s="96"/>
      <c r="H27" s="96">
        <v>306.64699999999999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235" t="s">
        <v>471</v>
      </c>
      <c r="Z27" s="13"/>
      <c r="AA27" s="14"/>
      <c r="AC27" s="17"/>
    </row>
    <row r="28" spans="1:29" s="15" customFormat="1" ht="30" customHeight="1" x14ac:dyDescent="0.2">
      <c r="A28" s="135"/>
      <c r="B28" s="105" t="s">
        <v>249</v>
      </c>
      <c r="C28" s="96">
        <v>160.637</v>
      </c>
      <c r="D28" s="96"/>
      <c r="E28" s="96"/>
      <c r="F28" s="96"/>
      <c r="G28" s="96"/>
      <c r="H28" s="96">
        <v>160.637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236"/>
      <c r="Z28" s="13"/>
      <c r="AA28" s="14"/>
      <c r="AC28" s="17"/>
    </row>
    <row r="29" spans="1:29" s="15" customFormat="1" ht="25.5" x14ac:dyDescent="0.2">
      <c r="A29" s="135"/>
      <c r="B29" s="105" t="s">
        <v>169</v>
      </c>
      <c r="C29" s="96">
        <v>15.993</v>
      </c>
      <c r="D29" s="96"/>
      <c r="E29" s="96"/>
      <c r="F29" s="96"/>
      <c r="G29" s="96"/>
      <c r="H29" s="96">
        <v>15.993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236"/>
      <c r="Z29" s="13"/>
      <c r="AA29" s="14"/>
      <c r="AC29" s="17"/>
    </row>
    <row r="30" spans="1:29" s="15" customFormat="1" x14ac:dyDescent="0.2">
      <c r="A30" s="135"/>
      <c r="B30" s="105" t="s">
        <v>68</v>
      </c>
      <c r="C30" s="104">
        <v>10</v>
      </c>
      <c r="D30" s="107"/>
      <c r="E30" s="107"/>
      <c r="F30" s="107"/>
      <c r="G30" s="107"/>
      <c r="H30" s="104">
        <v>10</v>
      </c>
      <c r="I30" s="107"/>
      <c r="J30" s="107"/>
      <c r="K30" s="107"/>
      <c r="L30" s="107"/>
      <c r="M30" s="107"/>
      <c r="N30" s="107"/>
      <c r="O30" s="104"/>
      <c r="P30" s="107"/>
      <c r="Q30" s="107"/>
      <c r="R30" s="107"/>
      <c r="S30" s="107"/>
      <c r="T30" s="107"/>
      <c r="U30" s="107"/>
      <c r="V30" s="107"/>
      <c r="W30" s="107"/>
      <c r="X30" s="107"/>
      <c r="Y30" s="236"/>
      <c r="Z30" s="13"/>
      <c r="AA30" s="14"/>
      <c r="AC30" s="17"/>
    </row>
    <row r="31" spans="1:29" s="15" customFormat="1" ht="32.25" customHeight="1" x14ac:dyDescent="0.2">
      <c r="A31" s="135"/>
      <c r="B31" s="105" t="s">
        <v>296</v>
      </c>
      <c r="C31" s="104">
        <v>332.35</v>
      </c>
      <c r="D31" s="107"/>
      <c r="E31" s="107"/>
      <c r="F31" s="107"/>
      <c r="G31" s="107"/>
      <c r="H31" s="104"/>
      <c r="I31" s="107"/>
      <c r="J31" s="107"/>
      <c r="K31" s="107"/>
      <c r="L31" s="107"/>
      <c r="M31" s="107"/>
      <c r="N31" s="104">
        <v>332.35</v>
      </c>
      <c r="O31" s="104"/>
      <c r="P31" s="107"/>
      <c r="Q31" s="107"/>
      <c r="R31" s="107"/>
      <c r="S31" s="107"/>
      <c r="T31" s="107"/>
      <c r="U31" s="107"/>
      <c r="V31" s="107"/>
      <c r="W31" s="107"/>
      <c r="X31" s="107"/>
      <c r="Y31" s="236"/>
      <c r="Z31" s="13"/>
      <c r="AA31" s="14"/>
      <c r="AC31" s="17"/>
    </row>
    <row r="32" spans="1:29" s="15" customFormat="1" x14ac:dyDescent="0.2">
      <c r="A32" s="135"/>
      <c r="B32" s="105" t="s">
        <v>68</v>
      </c>
      <c r="C32" s="107">
        <v>7.1120000000000001</v>
      </c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>
        <v>7.1120000000000001</v>
      </c>
      <c r="O32" s="104"/>
      <c r="P32" s="107"/>
      <c r="Q32" s="107"/>
      <c r="R32" s="107"/>
      <c r="S32" s="107"/>
      <c r="T32" s="107"/>
      <c r="U32" s="107"/>
      <c r="V32" s="107"/>
      <c r="W32" s="107"/>
      <c r="X32" s="107"/>
      <c r="Y32" s="237"/>
      <c r="Z32" s="13"/>
      <c r="AA32" s="14"/>
      <c r="AC32" s="17"/>
    </row>
    <row r="33" spans="1:29" s="15" customFormat="1" ht="54" customHeight="1" x14ac:dyDescent="0.2">
      <c r="A33" s="135"/>
      <c r="B33" s="105" t="s">
        <v>152</v>
      </c>
      <c r="C33" s="96">
        <v>6333.6</v>
      </c>
      <c r="D33" s="96"/>
      <c r="E33" s="96"/>
      <c r="F33" s="96">
        <v>6003.6</v>
      </c>
      <c r="G33" s="96"/>
      <c r="H33" s="104">
        <v>330</v>
      </c>
      <c r="I33" s="96"/>
      <c r="J33" s="96"/>
      <c r="K33" s="96"/>
      <c r="L33" s="96"/>
      <c r="M33" s="96"/>
      <c r="N33" s="96"/>
      <c r="O33" s="104"/>
      <c r="P33" s="96"/>
      <c r="Q33" s="96"/>
      <c r="R33" s="96"/>
      <c r="S33" s="96"/>
      <c r="T33" s="96"/>
      <c r="U33" s="96"/>
      <c r="V33" s="104"/>
      <c r="W33" s="96"/>
      <c r="X33" s="96"/>
      <c r="Y33" s="100" t="s">
        <v>482</v>
      </c>
      <c r="Z33" s="13"/>
      <c r="AA33" s="14"/>
      <c r="AC33" s="17"/>
    </row>
    <row r="34" spans="1:29" s="22" customFormat="1" ht="25.5" x14ac:dyDescent="0.2">
      <c r="A34" s="135"/>
      <c r="B34" s="18" t="s">
        <v>224</v>
      </c>
      <c r="C34" s="94">
        <f>L34</f>
        <v>399.9</v>
      </c>
      <c r="D34" s="94"/>
      <c r="E34" s="94"/>
      <c r="F34" s="94"/>
      <c r="G34" s="94"/>
      <c r="H34" s="19"/>
      <c r="I34" s="94"/>
      <c r="J34" s="94"/>
      <c r="K34" s="94"/>
      <c r="L34" s="94">
        <v>399.9</v>
      </c>
      <c r="M34" s="94"/>
      <c r="N34" s="94"/>
      <c r="O34" s="19"/>
      <c r="P34" s="94"/>
      <c r="Q34" s="94"/>
      <c r="R34" s="94"/>
      <c r="S34" s="94"/>
      <c r="T34" s="94"/>
      <c r="U34" s="94"/>
      <c r="V34" s="19"/>
      <c r="W34" s="94"/>
      <c r="X34" s="94"/>
      <c r="Y34" s="137" t="s">
        <v>471</v>
      </c>
      <c r="Z34" s="20"/>
      <c r="AA34" s="21"/>
      <c r="AC34" s="23"/>
    </row>
    <row r="35" spans="1:29" s="22" customFormat="1" ht="25.5" x14ac:dyDescent="0.2">
      <c r="A35" s="135"/>
      <c r="B35" s="105" t="s">
        <v>169</v>
      </c>
      <c r="C35" s="94">
        <f>N35</f>
        <v>7.9980000000000002</v>
      </c>
      <c r="D35" s="94"/>
      <c r="E35" s="94"/>
      <c r="F35" s="94"/>
      <c r="G35" s="94"/>
      <c r="H35" s="19"/>
      <c r="I35" s="94"/>
      <c r="J35" s="94"/>
      <c r="K35" s="94"/>
      <c r="L35" s="94"/>
      <c r="M35" s="94"/>
      <c r="N35" s="94">
        <v>7.9980000000000002</v>
      </c>
      <c r="O35" s="19"/>
      <c r="P35" s="94"/>
      <c r="Q35" s="94"/>
      <c r="R35" s="94"/>
      <c r="S35" s="94"/>
      <c r="T35" s="94"/>
      <c r="U35" s="94"/>
      <c r="V35" s="19"/>
      <c r="W35" s="94"/>
      <c r="X35" s="94"/>
      <c r="Y35" s="147"/>
      <c r="Z35" s="20"/>
      <c r="AA35" s="21"/>
      <c r="AC35" s="23"/>
    </row>
    <row r="36" spans="1:29" s="22" customFormat="1" x14ac:dyDescent="0.2">
      <c r="A36" s="135"/>
      <c r="B36" s="105" t="s">
        <v>68</v>
      </c>
      <c r="C36" s="94">
        <f>N36</f>
        <v>8.5579999999999998</v>
      </c>
      <c r="D36" s="94"/>
      <c r="E36" s="94"/>
      <c r="F36" s="94"/>
      <c r="G36" s="94"/>
      <c r="H36" s="19"/>
      <c r="I36" s="94"/>
      <c r="J36" s="94"/>
      <c r="K36" s="94"/>
      <c r="L36" s="94"/>
      <c r="M36" s="94"/>
      <c r="N36" s="94">
        <v>8.5579999999999998</v>
      </c>
      <c r="O36" s="19"/>
      <c r="P36" s="94"/>
      <c r="Q36" s="94"/>
      <c r="R36" s="94"/>
      <c r="S36" s="94"/>
      <c r="T36" s="94"/>
      <c r="U36" s="94"/>
      <c r="V36" s="19"/>
      <c r="W36" s="94"/>
      <c r="X36" s="94"/>
      <c r="Y36" s="147"/>
      <c r="Z36" s="20"/>
      <c r="AA36" s="21"/>
      <c r="AC36" s="23"/>
    </row>
    <row r="37" spans="1:29" s="22" customFormat="1" ht="25.5" x14ac:dyDescent="0.2">
      <c r="A37" s="135"/>
      <c r="B37" s="105" t="s">
        <v>281</v>
      </c>
      <c r="C37" s="94">
        <f>L37</f>
        <v>100.1</v>
      </c>
      <c r="D37" s="94"/>
      <c r="E37" s="94"/>
      <c r="F37" s="94"/>
      <c r="G37" s="94"/>
      <c r="H37" s="19"/>
      <c r="I37" s="94"/>
      <c r="J37" s="94"/>
      <c r="K37" s="94"/>
      <c r="L37" s="94">
        <v>100.1</v>
      </c>
      <c r="M37" s="94"/>
      <c r="N37" s="94"/>
      <c r="O37" s="19"/>
      <c r="P37" s="94"/>
      <c r="Q37" s="94"/>
      <c r="R37" s="94"/>
      <c r="S37" s="94"/>
      <c r="T37" s="94"/>
      <c r="U37" s="94"/>
      <c r="V37" s="19"/>
      <c r="W37" s="94"/>
      <c r="X37" s="94"/>
      <c r="Y37" s="138"/>
      <c r="Z37" s="20"/>
      <c r="AA37" s="21"/>
      <c r="AC37" s="23"/>
    </row>
    <row r="38" spans="1:29" s="15" customFormat="1" ht="51" x14ac:dyDescent="0.2">
      <c r="A38" s="135"/>
      <c r="B38" s="105" t="s">
        <v>406</v>
      </c>
      <c r="C38" s="96">
        <v>390</v>
      </c>
      <c r="D38" s="96"/>
      <c r="E38" s="96"/>
      <c r="F38" s="96"/>
      <c r="G38" s="96"/>
      <c r="H38" s="96">
        <v>390</v>
      </c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137" t="s">
        <v>471</v>
      </c>
      <c r="Z38" s="13"/>
      <c r="AA38" s="14"/>
      <c r="AC38" s="17"/>
    </row>
    <row r="39" spans="1:29" s="15" customFormat="1" x14ac:dyDescent="0.2">
      <c r="A39" s="135"/>
      <c r="B39" s="105" t="s">
        <v>149</v>
      </c>
      <c r="C39" s="96">
        <v>29</v>
      </c>
      <c r="D39" s="96"/>
      <c r="E39" s="96"/>
      <c r="F39" s="96"/>
      <c r="G39" s="96"/>
      <c r="H39" s="104">
        <v>29</v>
      </c>
      <c r="I39" s="96"/>
      <c r="J39" s="96"/>
      <c r="K39" s="96"/>
      <c r="L39" s="96"/>
      <c r="M39" s="96"/>
      <c r="N39" s="96"/>
      <c r="O39" s="104"/>
      <c r="P39" s="96"/>
      <c r="Q39" s="96"/>
      <c r="R39" s="96"/>
      <c r="S39" s="96"/>
      <c r="T39" s="96"/>
      <c r="U39" s="96"/>
      <c r="V39" s="104"/>
      <c r="W39" s="96"/>
      <c r="X39" s="96"/>
      <c r="Y39" s="147"/>
      <c r="Z39" s="13"/>
      <c r="AA39" s="14"/>
      <c r="AC39" s="17"/>
    </row>
    <row r="40" spans="1:29" s="15" customFormat="1" ht="57.75" customHeight="1" x14ac:dyDescent="0.2">
      <c r="A40" s="135"/>
      <c r="B40" s="105" t="s">
        <v>151</v>
      </c>
      <c r="C40" s="96">
        <v>100</v>
      </c>
      <c r="D40" s="96"/>
      <c r="E40" s="96"/>
      <c r="F40" s="96"/>
      <c r="G40" s="96"/>
      <c r="H40" s="96">
        <v>100</v>
      </c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100" t="s">
        <v>482</v>
      </c>
      <c r="Z40" s="13"/>
      <c r="AA40" s="14"/>
      <c r="AC40" s="17"/>
    </row>
    <row r="41" spans="1:29" s="15" customFormat="1" ht="63.75" x14ac:dyDescent="0.2">
      <c r="A41" s="135"/>
      <c r="B41" s="105" t="s">
        <v>258</v>
      </c>
      <c r="C41" s="96">
        <v>750</v>
      </c>
      <c r="D41" s="96"/>
      <c r="E41" s="96"/>
      <c r="F41" s="96"/>
      <c r="G41" s="96"/>
      <c r="H41" s="96">
        <v>750</v>
      </c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100" t="s">
        <v>472</v>
      </c>
      <c r="Z41" s="13"/>
      <c r="AA41" s="14"/>
      <c r="AC41" s="17"/>
    </row>
    <row r="42" spans="1:29" s="15" customFormat="1" ht="25.5" x14ac:dyDescent="0.2">
      <c r="A42" s="135"/>
      <c r="B42" s="105" t="s">
        <v>550</v>
      </c>
      <c r="C42" s="96">
        <f>O42</f>
        <v>98.991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>
        <v>98.991</v>
      </c>
      <c r="P42" s="96"/>
      <c r="Q42" s="96"/>
      <c r="R42" s="96"/>
      <c r="S42" s="96"/>
      <c r="T42" s="96"/>
      <c r="U42" s="96"/>
      <c r="V42" s="96"/>
      <c r="W42" s="96"/>
      <c r="X42" s="96"/>
      <c r="Y42" s="120" t="s">
        <v>471</v>
      </c>
      <c r="Z42" s="13"/>
      <c r="AA42" s="14"/>
      <c r="AC42" s="17"/>
    </row>
    <row r="43" spans="1:29" s="15" customFormat="1" ht="25.5" x14ac:dyDescent="0.2">
      <c r="A43" s="135"/>
      <c r="B43" s="105" t="s">
        <v>169</v>
      </c>
      <c r="C43" s="96">
        <f>O43</f>
        <v>1.98</v>
      </c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>
        <v>1.98</v>
      </c>
      <c r="P43" s="96"/>
      <c r="Q43" s="96"/>
      <c r="R43" s="96"/>
      <c r="S43" s="96"/>
      <c r="T43" s="96"/>
      <c r="U43" s="96"/>
      <c r="V43" s="96"/>
      <c r="W43" s="96"/>
      <c r="X43" s="96"/>
      <c r="Y43" s="121"/>
      <c r="Z43" s="13"/>
      <c r="AA43" s="14"/>
      <c r="AC43" s="17"/>
    </row>
    <row r="44" spans="1:29" s="15" customFormat="1" x14ac:dyDescent="0.2">
      <c r="A44" s="124"/>
      <c r="B44" s="105" t="s">
        <v>25</v>
      </c>
      <c r="C44" s="96">
        <f>O44</f>
        <v>2.1179999999999999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>
        <v>2.1179999999999999</v>
      </c>
      <c r="P44" s="96"/>
      <c r="Q44" s="96"/>
      <c r="R44" s="96"/>
      <c r="S44" s="96"/>
      <c r="T44" s="96"/>
      <c r="U44" s="96"/>
      <c r="V44" s="96"/>
      <c r="W44" s="96"/>
      <c r="X44" s="96"/>
      <c r="Y44" s="121"/>
      <c r="Z44" s="13"/>
      <c r="AA44" s="14"/>
      <c r="AC44" s="17"/>
    </row>
    <row r="45" spans="1:29" s="15" customFormat="1" ht="38.25" customHeight="1" x14ac:dyDescent="0.2">
      <c r="A45" s="123" t="s">
        <v>80</v>
      </c>
      <c r="B45" s="105" t="s">
        <v>407</v>
      </c>
      <c r="C45" s="96">
        <v>150</v>
      </c>
      <c r="D45" s="96"/>
      <c r="E45" s="96"/>
      <c r="F45" s="96">
        <v>150</v>
      </c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121"/>
      <c r="Z45" s="13"/>
      <c r="AA45" s="14"/>
      <c r="AC45" s="17"/>
    </row>
    <row r="46" spans="1:29" s="15" customFormat="1" ht="25.5" x14ac:dyDescent="0.2">
      <c r="A46" s="135"/>
      <c r="B46" s="105" t="s">
        <v>169</v>
      </c>
      <c r="C46" s="96">
        <v>3</v>
      </c>
      <c r="D46" s="96"/>
      <c r="E46" s="96"/>
      <c r="F46" s="96"/>
      <c r="G46" s="96"/>
      <c r="H46" s="96">
        <v>3</v>
      </c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121"/>
      <c r="Z46" s="13"/>
      <c r="AA46" s="14"/>
      <c r="AC46" s="17"/>
    </row>
    <row r="47" spans="1:29" s="15" customFormat="1" x14ac:dyDescent="0.2">
      <c r="A47" s="135"/>
      <c r="B47" s="105" t="s">
        <v>25</v>
      </c>
      <c r="C47" s="96">
        <v>3.21</v>
      </c>
      <c r="D47" s="96"/>
      <c r="E47" s="96"/>
      <c r="F47" s="96"/>
      <c r="G47" s="96"/>
      <c r="H47" s="96">
        <v>3.21</v>
      </c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122"/>
      <c r="Z47" s="13"/>
      <c r="AA47" s="14"/>
      <c r="AC47" s="17"/>
    </row>
    <row r="48" spans="1:29" s="15" customFormat="1" ht="63.75" x14ac:dyDescent="0.2">
      <c r="A48" s="135"/>
      <c r="B48" s="105" t="s">
        <v>366</v>
      </c>
      <c r="C48" s="96">
        <v>50.366</v>
      </c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>
        <v>50.366</v>
      </c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120" t="s">
        <v>471</v>
      </c>
      <c r="Z48" s="13"/>
      <c r="AA48" s="14"/>
      <c r="AC48" s="17"/>
    </row>
    <row r="49" spans="1:29" s="15" customFormat="1" ht="29.25" customHeight="1" x14ac:dyDescent="0.2">
      <c r="A49" s="88"/>
      <c r="B49" s="105" t="s">
        <v>169</v>
      </c>
      <c r="C49" s="96">
        <v>1.0069999999999999</v>
      </c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>
        <v>1.0069999999999999</v>
      </c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121"/>
      <c r="Z49" s="13"/>
      <c r="AA49" s="14"/>
      <c r="AC49" s="17"/>
    </row>
    <row r="50" spans="1:29" ht="15" customHeight="1" x14ac:dyDescent="0.2">
      <c r="A50" s="88"/>
      <c r="B50" s="105" t="s">
        <v>25</v>
      </c>
      <c r="C50" s="96">
        <v>1.0780000000000001</v>
      </c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>
        <v>1.0780000000000001</v>
      </c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121"/>
      <c r="Z50" s="24"/>
      <c r="AA50" s="3"/>
    </row>
    <row r="51" spans="1:29" s="15" customFormat="1" ht="38.25" customHeight="1" x14ac:dyDescent="0.2">
      <c r="A51" s="88"/>
      <c r="B51" s="105" t="s">
        <v>367</v>
      </c>
      <c r="C51" s="96">
        <v>399.995</v>
      </c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>
        <v>399.995</v>
      </c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121"/>
      <c r="Z51" s="13"/>
      <c r="AA51" s="14"/>
      <c r="AC51" s="17"/>
    </row>
    <row r="52" spans="1:29" s="15" customFormat="1" ht="25.5" x14ac:dyDescent="0.2">
      <c r="A52" s="88"/>
      <c r="B52" s="105" t="s">
        <v>169</v>
      </c>
      <c r="C52" s="96">
        <v>8</v>
      </c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>
        <v>8</v>
      </c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121"/>
      <c r="Z52" s="13"/>
      <c r="AA52" s="14"/>
      <c r="AC52" s="17"/>
    </row>
    <row r="53" spans="1:29" x14ac:dyDescent="0.2">
      <c r="A53" s="88"/>
      <c r="B53" s="105" t="s">
        <v>25</v>
      </c>
      <c r="C53" s="96">
        <v>8.56</v>
      </c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>
        <v>8.56</v>
      </c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121"/>
      <c r="Z53" s="24"/>
      <c r="AA53" s="3"/>
    </row>
    <row r="54" spans="1:29" ht="25.5" x14ac:dyDescent="0.2">
      <c r="A54" s="88"/>
      <c r="B54" s="105" t="s">
        <v>395</v>
      </c>
      <c r="C54" s="96">
        <v>328.08300000000003</v>
      </c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>
        <v>328.08300000000003</v>
      </c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121"/>
      <c r="Z54" s="24"/>
      <c r="AA54" s="3"/>
    </row>
    <row r="55" spans="1:29" ht="26.25" customHeight="1" x14ac:dyDescent="0.2">
      <c r="A55" s="88"/>
      <c r="B55" s="105" t="str">
        <f t="shared" ref="B55:B56" si="0">B52</f>
        <v>составление сметной документации</v>
      </c>
      <c r="C55" s="96">
        <v>6.5620000000000003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>
        <v>6.5620000000000003</v>
      </c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121"/>
      <c r="Z55" s="24"/>
      <c r="AA55" s="3"/>
    </row>
    <row r="56" spans="1:29" ht="16.5" customHeight="1" x14ac:dyDescent="0.2">
      <c r="A56" s="88"/>
      <c r="B56" s="105" t="str">
        <f t="shared" si="0"/>
        <v>функции заказчика</v>
      </c>
      <c r="C56" s="96">
        <v>7.0209999999999999</v>
      </c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>
        <v>7.0209999999999999</v>
      </c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122"/>
      <c r="Z56" s="24"/>
      <c r="AA56" s="3"/>
    </row>
    <row r="57" spans="1:29" ht="51" x14ac:dyDescent="0.2">
      <c r="A57" s="123" t="s">
        <v>81</v>
      </c>
      <c r="B57" s="105" t="s">
        <v>408</v>
      </c>
      <c r="C57" s="96">
        <v>60.491999999999997</v>
      </c>
      <c r="D57" s="96"/>
      <c r="E57" s="96"/>
      <c r="F57" s="96"/>
      <c r="G57" s="96">
        <v>60.491999999999997</v>
      </c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137" t="s">
        <v>471</v>
      </c>
      <c r="Z57" s="24"/>
      <c r="AA57" s="3"/>
    </row>
    <row r="58" spans="1:29" s="15" customFormat="1" ht="25.5" x14ac:dyDescent="0.2">
      <c r="A58" s="135"/>
      <c r="B58" s="105" t="s">
        <v>31</v>
      </c>
      <c r="C58" s="96">
        <f>N58+L58</f>
        <v>200</v>
      </c>
      <c r="D58" s="96"/>
      <c r="E58" s="96"/>
      <c r="F58" s="96"/>
      <c r="G58" s="96"/>
      <c r="H58" s="96"/>
      <c r="I58" s="96"/>
      <c r="J58" s="96"/>
      <c r="K58" s="96"/>
      <c r="L58" s="96">
        <v>150</v>
      </c>
      <c r="M58" s="96"/>
      <c r="N58" s="96">
        <v>50</v>
      </c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147"/>
      <c r="Z58" s="13"/>
      <c r="AA58" s="14"/>
      <c r="AC58" s="17"/>
    </row>
    <row r="59" spans="1:29" s="15" customFormat="1" ht="25.5" x14ac:dyDescent="0.2">
      <c r="A59" s="135"/>
      <c r="B59" s="105" t="s">
        <v>169</v>
      </c>
      <c r="C59" s="96">
        <f>N59</f>
        <v>4</v>
      </c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>
        <v>4</v>
      </c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147"/>
      <c r="Z59" s="13"/>
      <c r="AA59" s="14"/>
      <c r="AC59" s="17"/>
    </row>
    <row r="60" spans="1:29" x14ac:dyDescent="0.2">
      <c r="A60" s="135"/>
      <c r="B60" s="105" t="s">
        <v>25</v>
      </c>
      <c r="C60" s="96">
        <f>N60</f>
        <v>4.28</v>
      </c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>
        <v>4.28</v>
      </c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147"/>
      <c r="Z60" s="24"/>
      <c r="AA60" s="3"/>
    </row>
    <row r="61" spans="1:29" ht="38.25" x14ac:dyDescent="0.2">
      <c r="A61" s="135"/>
      <c r="B61" s="105" t="s">
        <v>498</v>
      </c>
      <c r="C61" s="96">
        <f>O61</f>
        <v>398.78300000000002</v>
      </c>
      <c r="D61" s="96"/>
      <c r="E61" s="96"/>
      <c r="F61" s="96"/>
      <c r="G61" s="96"/>
      <c r="H61" s="96"/>
      <c r="I61" s="96"/>
      <c r="J61" s="96"/>
      <c r="K61" s="97"/>
      <c r="L61" s="97"/>
      <c r="M61" s="97"/>
      <c r="N61" s="97"/>
      <c r="O61" s="115">
        <v>398.78300000000002</v>
      </c>
      <c r="P61" s="97"/>
      <c r="Q61" s="97"/>
      <c r="R61" s="97"/>
      <c r="S61" s="97"/>
      <c r="T61" s="97"/>
      <c r="U61" s="97"/>
      <c r="V61" s="97"/>
      <c r="W61" s="97"/>
      <c r="X61" s="97"/>
      <c r="Y61" s="147"/>
      <c r="Z61" s="24"/>
      <c r="AA61" s="3"/>
    </row>
    <row r="62" spans="1:29" ht="63.75" x14ac:dyDescent="0.2">
      <c r="A62" s="124"/>
      <c r="B62" s="105" t="s">
        <v>533</v>
      </c>
      <c r="C62" s="96">
        <v>40</v>
      </c>
      <c r="D62" s="96"/>
      <c r="E62" s="96"/>
      <c r="F62" s="96"/>
      <c r="G62" s="96"/>
      <c r="H62" s="96"/>
      <c r="I62" s="96"/>
      <c r="J62" s="96"/>
      <c r="K62" s="97"/>
      <c r="L62" s="97"/>
      <c r="M62" s="97"/>
      <c r="N62" s="97"/>
      <c r="O62" s="115">
        <v>40</v>
      </c>
      <c r="P62" s="97"/>
      <c r="Q62" s="97"/>
      <c r="R62" s="97"/>
      <c r="S62" s="97"/>
      <c r="T62" s="97"/>
      <c r="U62" s="97"/>
      <c r="V62" s="97"/>
      <c r="W62" s="97"/>
      <c r="X62" s="97"/>
      <c r="Y62" s="138"/>
      <c r="Z62" s="24"/>
      <c r="AA62" s="3"/>
    </row>
    <row r="63" spans="1:29" ht="25.5" x14ac:dyDescent="0.2">
      <c r="A63" s="123" t="s">
        <v>82</v>
      </c>
      <c r="B63" s="105" t="s">
        <v>409</v>
      </c>
      <c r="C63" s="125"/>
      <c r="D63" s="125"/>
      <c r="E63" s="125"/>
      <c r="F63" s="125"/>
      <c r="G63" s="125"/>
      <c r="H63" s="125"/>
      <c r="I63" s="125"/>
      <c r="J63" s="125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179" t="s">
        <v>482</v>
      </c>
      <c r="Z63" s="24"/>
      <c r="AA63" s="3"/>
    </row>
    <row r="64" spans="1:29" ht="43.5" customHeight="1" x14ac:dyDescent="0.2">
      <c r="A64" s="135"/>
      <c r="B64" s="105" t="s">
        <v>55</v>
      </c>
      <c r="C64" s="96">
        <v>160</v>
      </c>
      <c r="D64" s="96"/>
      <c r="E64" s="96"/>
      <c r="F64" s="96"/>
      <c r="G64" s="96">
        <v>160</v>
      </c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197"/>
      <c r="Z64" s="24"/>
      <c r="AA64" s="3"/>
    </row>
    <row r="65" spans="1:27" ht="89.25" x14ac:dyDescent="0.2">
      <c r="A65" s="135"/>
      <c r="B65" s="86" t="s">
        <v>120</v>
      </c>
      <c r="C65" s="99">
        <v>1472.2260000000001</v>
      </c>
      <c r="D65" s="99"/>
      <c r="E65" s="99"/>
      <c r="F65" s="99"/>
      <c r="G65" s="99">
        <v>1472.2260000000001</v>
      </c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100" t="s">
        <v>471</v>
      </c>
      <c r="Z65" s="24"/>
      <c r="AA65" s="3"/>
    </row>
    <row r="66" spans="1:27" ht="40.5" customHeight="1" x14ac:dyDescent="0.2">
      <c r="A66" s="135"/>
      <c r="B66" s="105" t="s">
        <v>116</v>
      </c>
      <c r="C66" s="96">
        <v>101.744</v>
      </c>
      <c r="D66" s="96"/>
      <c r="E66" s="96" t="s">
        <v>30</v>
      </c>
      <c r="F66" s="96"/>
      <c r="G66" s="96">
        <v>101.744</v>
      </c>
      <c r="H66" s="96"/>
      <c r="I66" s="96"/>
      <c r="J66" s="96"/>
      <c r="K66" s="96"/>
      <c r="L66" s="96" t="s">
        <v>30</v>
      </c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137" t="s">
        <v>471</v>
      </c>
      <c r="Z66" s="24"/>
      <c r="AA66" s="3"/>
    </row>
    <row r="67" spans="1:27" x14ac:dyDescent="0.2">
      <c r="A67" s="135"/>
      <c r="B67" s="105" t="s">
        <v>69</v>
      </c>
      <c r="C67" s="96">
        <v>38.750999999999998</v>
      </c>
      <c r="D67" s="96"/>
      <c r="E67" s="96"/>
      <c r="F67" s="96"/>
      <c r="G67" s="96">
        <v>38.750999999999998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147"/>
      <c r="Z67" s="24"/>
      <c r="AA67" s="3"/>
    </row>
    <row r="68" spans="1:27" x14ac:dyDescent="0.2">
      <c r="A68" s="135"/>
      <c r="B68" s="105" t="s">
        <v>235</v>
      </c>
      <c r="C68" s="96">
        <v>17.399999999999999</v>
      </c>
      <c r="D68" s="96"/>
      <c r="E68" s="96"/>
      <c r="F68" s="96"/>
      <c r="G68" s="96">
        <v>17.399999999999999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147"/>
      <c r="Z68" s="24"/>
      <c r="AA68" s="3"/>
    </row>
    <row r="69" spans="1:27" ht="21" customHeight="1" x14ac:dyDescent="0.2">
      <c r="A69" s="135"/>
      <c r="B69" s="105" t="s">
        <v>71</v>
      </c>
      <c r="C69" s="96">
        <v>484</v>
      </c>
      <c r="D69" s="96"/>
      <c r="E69" s="96"/>
      <c r="F69" s="96"/>
      <c r="G69" s="96">
        <v>484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147"/>
      <c r="Z69" s="24"/>
      <c r="AA69" s="3"/>
    </row>
    <row r="70" spans="1:27" ht="21" customHeight="1" x14ac:dyDescent="0.2">
      <c r="A70" s="135"/>
      <c r="B70" s="105" t="s">
        <v>25</v>
      </c>
      <c r="C70" s="96">
        <v>20.038</v>
      </c>
      <c r="D70" s="96"/>
      <c r="E70" s="96"/>
      <c r="F70" s="96"/>
      <c r="G70" s="96">
        <v>20.038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138"/>
      <c r="Z70" s="24"/>
      <c r="AA70" s="3"/>
    </row>
    <row r="71" spans="1:27" ht="24.75" customHeight="1" x14ac:dyDescent="0.2">
      <c r="A71" s="135"/>
      <c r="B71" s="105" t="s">
        <v>35</v>
      </c>
      <c r="C71" s="96">
        <v>10255.799999999999</v>
      </c>
      <c r="D71" s="96">
        <v>9743</v>
      </c>
      <c r="E71" s="96"/>
      <c r="F71" s="96"/>
      <c r="G71" s="96">
        <v>512.79999999999995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198" t="s">
        <v>482</v>
      </c>
      <c r="Z71" s="9"/>
      <c r="AA71" s="3"/>
    </row>
    <row r="72" spans="1:27" x14ac:dyDescent="0.2">
      <c r="A72" s="135"/>
      <c r="B72" s="105" t="s">
        <v>25</v>
      </c>
      <c r="C72" s="96">
        <v>100</v>
      </c>
      <c r="D72" s="96"/>
      <c r="E72" s="96"/>
      <c r="F72" s="96"/>
      <c r="G72" s="96">
        <v>100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198"/>
      <c r="Z72" s="9"/>
      <c r="AA72" s="3"/>
    </row>
    <row r="73" spans="1:27" x14ac:dyDescent="0.2">
      <c r="A73" s="135"/>
      <c r="B73" s="108" t="s">
        <v>27</v>
      </c>
      <c r="C73" s="96">
        <v>20.512</v>
      </c>
      <c r="D73" s="96"/>
      <c r="E73" s="96"/>
      <c r="F73" s="96"/>
      <c r="G73" s="96">
        <v>20.512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198"/>
      <c r="Z73" s="9"/>
      <c r="AA73" s="3"/>
    </row>
    <row r="74" spans="1:27" ht="25.5" x14ac:dyDescent="0.2">
      <c r="A74" s="135"/>
      <c r="B74" s="105" t="s">
        <v>127</v>
      </c>
      <c r="C74" s="96">
        <v>399.19600000000003</v>
      </c>
      <c r="D74" s="96"/>
      <c r="E74" s="96"/>
      <c r="F74" s="96"/>
      <c r="G74" s="96">
        <v>399.19600000000003</v>
      </c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198" t="s">
        <v>471</v>
      </c>
      <c r="Z74" s="9"/>
      <c r="AA74" s="3"/>
    </row>
    <row r="75" spans="1:27" ht="40.5" customHeight="1" x14ac:dyDescent="0.2">
      <c r="A75" s="124"/>
      <c r="B75" s="105" t="s">
        <v>133</v>
      </c>
      <c r="C75" s="96">
        <v>16.527000000000001</v>
      </c>
      <c r="D75" s="96"/>
      <c r="E75" s="96"/>
      <c r="F75" s="96"/>
      <c r="G75" s="96">
        <v>16.527000000000001</v>
      </c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198"/>
      <c r="Z75" s="9"/>
      <c r="AA75" s="3"/>
    </row>
    <row r="76" spans="1:27" ht="38.25" x14ac:dyDescent="0.2">
      <c r="A76" s="123" t="s">
        <v>83</v>
      </c>
      <c r="B76" s="105" t="s">
        <v>410</v>
      </c>
      <c r="C76" s="96">
        <v>194.52799999999999</v>
      </c>
      <c r="D76" s="96"/>
      <c r="E76" s="96"/>
      <c r="F76" s="96"/>
      <c r="G76" s="96"/>
      <c r="H76" s="96">
        <v>194.52799999999999</v>
      </c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137" t="s">
        <v>471</v>
      </c>
      <c r="Z76" s="9"/>
      <c r="AA76" s="3"/>
    </row>
    <row r="77" spans="1:27" ht="28.5" customHeight="1" x14ac:dyDescent="0.2">
      <c r="A77" s="135"/>
      <c r="B77" s="105" t="s">
        <v>169</v>
      </c>
      <c r="C77" s="96">
        <v>3.891</v>
      </c>
      <c r="D77" s="96"/>
      <c r="E77" s="96"/>
      <c r="F77" s="96"/>
      <c r="G77" s="96"/>
      <c r="H77" s="96">
        <v>3.891</v>
      </c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147"/>
      <c r="Z77" s="9"/>
      <c r="AA77" s="3"/>
    </row>
    <row r="78" spans="1:27" ht="16.5" customHeight="1" x14ac:dyDescent="0.2">
      <c r="A78" s="135"/>
      <c r="B78" s="105" t="s">
        <v>25</v>
      </c>
      <c r="C78" s="96">
        <v>4.1630000000000003</v>
      </c>
      <c r="D78" s="96"/>
      <c r="E78" s="96"/>
      <c r="F78" s="96"/>
      <c r="G78" s="96"/>
      <c r="H78" s="96">
        <v>4.1630000000000003</v>
      </c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147"/>
      <c r="Z78" s="9"/>
      <c r="AA78" s="3"/>
    </row>
    <row r="79" spans="1:27" ht="25.5" x14ac:dyDescent="0.2">
      <c r="A79" s="135"/>
      <c r="B79" s="105" t="s">
        <v>527</v>
      </c>
      <c r="C79" s="96">
        <f t="shared" ref="C79:C87" si="1">O79</f>
        <v>223.28100000000001</v>
      </c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>
        <v>223.28100000000001</v>
      </c>
      <c r="P79" s="96"/>
      <c r="Q79" s="96"/>
      <c r="R79" s="96"/>
      <c r="S79" s="96"/>
      <c r="T79" s="96"/>
      <c r="U79" s="96"/>
      <c r="V79" s="96"/>
      <c r="W79" s="96"/>
      <c r="X79" s="96"/>
      <c r="Y79" s="147"/>
      <c r="Z79" s="9"/>
      <c r="AA79" s="3"/>
    </row>
    <row r="80" spans="1:27" ht="25.5" x14ac:dyDescent="0.2">
      <c r="A80" s="135"/>
      <c r="B80" s="105" t="s">
        <v>169</v>
      </c>
      <c r="C80" s="96">
        <f t="shared" si="1"/>
        <v>4.4649999999999999</v>
      </c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>
        <v>4.4649999999999999</v>
      </c>
      <c r="P80" s="96"/>
      <c r="Q80" s="96"/>
      <c r="R80" s="96"/>
      <c r="S80" s="96"/>
      <c r="T80" s="96"/>
      <c r="U80" s="96"/>
      <c r="V80" s="96"/>
      <c r="W80" s="96"/>
      <c r="X80" s="96"/>
      <c r="Y80" s="147"/>
      <c r="Z80" s="9"/>
      <c r="AA80" s="3"/>
    </row>
    <row r="81" spans="1:27" ht="16.5" customHeight="1" x14ac:dyDescent="0.2">
      <c r="A81" s="135"/>
      <c r="B81" s="105" t="s">
        <v>25</v>
      </c>
      <c r="C81" s="96">
        <f t="shared" si="1"/>
        <v>4.7779999999999996</v>
      </c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>
        <v>4.7779999999999996</v>
      </c>
      <c r="P81" s="96"/>
      <c r="Q81" s="96"/>
      <c r="R81" s="96"/>
      <c r="S81" s="96"/>
      <c r="T81" s="96"/>
      <c r="U81" s="96"/>
      <c r="V81" s="96"/>
      <c r="W81" s="96"/>
      <c r="X81" s="96"/>
      <c r="Y81" s="147"/>
      <c r="Z81" s="9"/>
      <c r="AA81" s="3"/>
    </row>
    <row r="82" spans="1:27" ht="16.5" customHeight="1" x14ac:dyDescent="0.2">
      <c r="A82" s="135"/>
      <c r="B82" s="105" t="s">
        <v>528</v>
      </c>
      <c r="C82" s="96">
        <f t="shared" si="1"/>
        <v>146.50200000000001</v>
      </c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>
        <v>146.50200000000001</v>
      </c>
      <c r="P82" s="96"/>
      <c r="Q82" s="96"/>
      <c r="R82" s="96"/>
      <c r="S82" s="96"/>
      <c r="T82" s="96"/>
      <c r="U82" s="96"/>
      <c r="V82" s="96"/>
      <c r="W82" s="96"/>
      <c r="X82" s="96"/>
      <c r="Y82" s="147"/>
      <c r="Z82" s="9"/>
      <c r="AA82" s="3"/>
    </row>
    <row r="83" spans="1:27" ht="25.5" x14ac:dyDescent="0.2">
      <c r="A83" s="135"/>
      <c r="B83" s="105" t="s">
        <v>169</v>
      </c>
      <c r="C83" s="96">
        <f t="shared" si="1"/>
        <v>2.93</v>
      </c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>
        <v>2.93</v>
      </c>
      <c r="P83" s="96"/>
      <c r="Q83" s="96"/>
      <c r="R83" s="96"/>
      <c r="S83" s="96"/>
      <c r="T83" s="96"/>
      <c r="U83" s="96"/>
      <c r="V83" s="96"/>
      <c r="W83" s="96"/>
      <c r="X83" s="96"/>
      <c r="Y83" s="147"/>
      <c r="Z83" s="9"/>
      <c r="AA83" s="3"/>
    </row>
    <row r="84" spans="1:27" ht="16.5" customHeight="1" x14ac:dyDescent="0.2">
      <c r="A84" s="135"/>
      <c r="B84" s="105" t="s">
        <v>25</v>
      </c>
      <c r="C84" s="96">
        <f t="shared" si="1"/>
        <v>3.1349999999999998</v>
      </c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>
        <v>3.1349999999999998</v>
      </c>
      <c r="P84" s="96"/>
      <c r="Q84" s="96"/>
      <c r="R84" s="96"/>
      <c r="S84" s="96"/>
      <c r="T84" s="96"/>
      <c r="U84" s="96"/>
      <c r="V84" s="96"/>
      <c r="W84" s="96"/>
      <c r="X84" s="96"/>
      <c r="Y84" s="147"/>
      <c r="Z84" s="9"/>
      <c r="AA84" s="3"/>
    </row>
    <row r="85" spans="1:27" ht="28.5" customHeight="1" x14ac:dyDescent="0.2">
      <c r="A85" s="135"/>
      <c r="B85" s="105" t="s">
        <v>529</v>
      </c>
      <c r="C85" s="96">
        <f t="shared" si="1"/>
        <v>892.16200000000003</v>
      </c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>
        <v>892.16200000000003</v>
      </c>
      <c r="P85" s="96"/>
      <c r="Q85" s="96"/>
      <c r="R85" s="96"/>
      <c r="S85" s="96"/>
      <c r="T85" s="96"/>
      <c r="U85" s="96"/>
      <c r="V85" s="96"/>
      <c r="W85" s="96"/>
      <c r="X85" s="96"/>
      <c r="Y85" s="147"/>
      <c r="Z85" s="9"/>
      <c r="AA85" s="3"/>
    </row>
    <row r="86" spans="1:27" ht="25.5" x14ac:dyDescent="0.2">
      <c r="A86" s="135"/>
      <c r="B86" s="105" t="s">
        <v>169</v>
      </c>
      <c r="C86" s="96">
        <f t="shared" si="1"/>
        <v>18.484999999999999</v>
      </c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>
        <v>18.484999999999999</v>
      </c>
      <c r="P86" s="96"/>
      <c r="Q86" s="96"/>
      <c r="R86" s="96"/>
      <c r="S86" s="96"/>
      <c r="T86" s="96"/>
      <c r="U86" s="96"/>
      <c r="V86" s="96"/>
      <c r="W86" s="96"/>
      <c r="X86" s="96"/>
      <c r="Y86" s="147"/>
      <c r="Z86" s="9"/>
      <c r="AA86" s="3"/>
    </row>
    <row r="87" spans="1:27" x14ac:dyDescent="0.2">
      <c r="A87" s="135"/>
      <c r="B87" s="105" t="s">
        <v>25</v>
      </c>
      <c r="C87" s="96">
        <f t="shared" si="1"/>
        <v>19.091999999999999</v>
      </c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>
        <v>19.091999999999999</v>
      </c>
      <c r="P87" s="96"/>
      <c r="Q87" s="96"/>
      <c r="R87" s="96"/>
      <c r="S87" s="96"/>
      <c r="T87" s="96"/>
      <c r="U87" s="96"/>
      <c r="V87" s="96"/>
      <c r="W87" s="96"/>
      <c r="X87" s="96"/>
      <c r="Y87" s="147"/>
      <c r="Z87" s="9"/>
      <c r="AA87" s="3"/>
    </row>
    <row r="88" spans="1:27" ht="25.5" x14ac:dyDescent="0.2">
      <c r="A88" s="123" t="s">
        <v>84</v>
      </c>
      <c r="B88" s="105" t="s">
        <v>488</v>
      </c>
      <c r="C88" s="68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70"/>
      <c r="Y88" s="91"/>
      <c r="Z88" s="9"/>
      <c r="AA88" s="3"/>
    </row>
    <row r="89" spans="1:27" ht="25.5" x14ac:dyDescent="0.2">
      <c r="A89" s="135"/>
      <c r="B89" s="105" t="s">
        <v>489</v>
      </c>
      <c r="C89" s="96">
        <v>240</v>
      </c>
      <c r="D89" s="96"/>
      <c r="E89" s="96"/>
      <c r="F89" s="96"/>
      <c r="G89" s="96"/>
      <c r="H89" s="96"/>
      <c r="I89" s="96"/>
      <c r="J89" s="96"/>
      <c r="K89" s="96"/>
      <c r="L89" s="96"/>
      <c r="M89" s="96">
        <v>240</v>
      </c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120" t="s">
        <v>471</v>
      </c>
      <c r="Z89" s="9"/>
      <c r="AA89" s="3"/>
    </row>
    <row r="90" spans="1:27" ht="25.5" x14ac:dyDescent="0.2">
      <c r="A90" s="135"/>
      <c r="B90" s="105" t="s">
        <v>169</v>
      </c>
      <c r="C90" s="96">
        <v>4.8</v>
      </c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>
        <v>4.8</v>
      </c>
      <c r="P90" s="96"/>
      <c r="Q90" s="96"/>
      <c r="R90" s="96"/>
      <c r="S90" s="96"/>
      <c r="T90" s="96"/>
      <c r="U90" s="96"/>
      <c r="V90" s="96"/>
      <c r="W90" s="96"/>
      <c r="X90" s="96"/>
      <c r="Y90" s="121"/>
      <c r="Z90" s="9"/>
      <c r="AA90" s="3"/>
    </row>
    <row r="91" spans="1:27" x14ac:dyDescent="0.2">
      <c r="A91" s="135"/>
      <c r="B91" s="105" t="s">
        <v>25</v>
      </c>
      <c r="C91" s="96">
        <v>5.1360000000000001</v>
      </c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>
        <v>5.1360000000000001</v>
      </c>
      <c r="P91" s="96"/>
      <c r="Q91" s="96"/>
      <c r="R91" s="96"/>
      <c r="S91" s="96"/>
      <c r="T91" s="96"/>
      <c r="U91" s="96"/>
      <c r="V91" s="96"/>
      <c r="W91" s="96"/>
      <c r="X91" s="96"/>
      <c r="Y91" s="121"/>
      <c r="Z91" s="9"/>
      <c r="AA91" s="3"/>
    </row>
    <row r="92" spans="1:27" ht="38.25" x14ac:dyDescent="0.2">
      <c r="A92" s="135"/>
      <c r="B92" s="105" t="s">
        <v>496</v>
      </c>
      <c r="C92" s="96">
        <v>799.98</v>
      </c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>
        <v>799.98</v>
      </c>
      <c r="P92" s="96"/>
      <c r="Q92" s="96"/>
      <c r="R92" s="96"/>
      <c r="S92" s="96"/>
      <c r="T92" s="96"/>
      <c r="U92" s="96"/>
      <c r="V92" s="96"/>
      <c r="W92" s="96"/>
      <c r="X92" s="96"/>
      <c r="Y92" s="121"/>
      <c r="Z92" s="9"/>
      <c r="AA92" s="3"/>
    </row>
    <row r="93" spans="1:27" ht="25.5" x14ac:dyDescent="0.2">
      <c r="A93" s="135"/>
      <c r="B93" s="105" t="s">
        <v>169</v>
      </c>
      <c r="C93" s="96">
        <v>16</v>
      </c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>
        <v>16</v>
      </c>
      <c r="P93" s="96"/>
      <c r="Q93" s="96"/>
      <c r="R93" s="96"/>
      <c r="S93" s="96"/>
      <c r="T93" s="96"/>
      <c r="U93" s="96"/>
      <c r="V93" s="96"/>
      <c r="W93" s="96"/>
      <c r="X93" s="96"/>
      <c r="Y93" s="121"/>
      <c r="Z93" s="9"/>
      <c r="AA93" s="3"/>
    </row>
    <row r="94" spans="1:27" x14ac:dyDescent="0.2">
      <c r="A94" s="135"/>
      <c r="B94" s="105" t="s">
        <v>25</v>
      </c>
      <c r="C94" s="96">
        <v>17.12</v>
      </c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>
        <v>17.12</v>
      </c>
      <c r="P94" s="96"/>
      <c r="Q94" s="96"/>
      <c r="R94" s="96"/>
      <c r="S94" s="96"/>
      <c r="T94" s="96"/>
      <c r="U94" s="96"/>
      <c r="V94" s="96"/>
      <c r="W94" s="96"/>
      <c r="X94" s="96"/>
      <c r="Y94" s="121"/>
      <c r="Z94" s="9"/>
      <c r="AA94" s="3"/>
    </row>
    <row r="95" spans="1:27" ht="51" x14ac:dyDescent="0.2">
      <c r="A95" s="135"/>
      <c r="B95" s="105" t="s">
        <v>556</v>
      </c>
      <c r="C95" s="96">
        <v>399.91699999999997</v>
      </c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>
        <v>399.91699999999997</v>
      </c>
      <c r="P95" s="96"/>
      <c r="Q95" s="96"/>
      <c r="R95" s="96"/>
      <c r="S95" s="96"/>
      <c r="T95" s="96"/>
      <c r="U95" s="96"/>
      <c r="V95" s="96"/>
      <c r="W95" s="96"/>
      <c r="X95" s="96"/>
      <c r="Y95" s="121"/>
      <c r="Z95" s="9"/>
      <c r="AA95" s="3"/>
    </row>
    <row r="96" spans="1:27" ht="25.5" x14ac:dyDescent="0.2">
      <c r="A96" s="135"/>
      <c r="B96" s="105" t="s">
        <v>169</v>
      </c>
      <c r="C96" s="96">
        <v>11.4</v>
      </c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>
        <v>11.4</v>
      </c>
      <c r="P96" s="96"/>
      <c r="Q96" s="96"/>
      <c r="R96" s="96"/>
      <c r="S96" s="96"/>
      <c r="T96" s="96"/>
      <c r="U96" s="96"/>
      <c r="V96" s="96"/>
      <c r="W96" s="96"/>
      <c r="X96" s="96"/>
      <c r="Y96" s="121"/>
      <c r="Z96" s="9"/>
      <c r="AA96" s="3"/>
    </row>
    <row r="97" spans="1:27" x14ac:dyDescent="0.2">
      <c r="A97" s="135"/>
      <c r="B97" s="105" t="s">
        <v>25</v>
      </c>
      <c r="C97" s="96">
        <v>8.5579999999999998</v>
      </c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>
        <v>8.5579999999999998</v>
      </c>
      <c r="P97" s="96"/>
      <c r="Q97" s="96"/>
      <c r="R97" s="96"/>
      <c r="S97" s="96"/>
      <c r="T97" s="96"/>
      <c r="U97" s="96"/>
      <c r="V97" s="96"/>
      <c r="W97" s="96"/>
      <c r="X97" s="96"/>
      <c r="Y97" s="121"/>
      <c r="Z97" s="9"/>
      <c r="AA97" s="3"/>
    </row>
    <row r="98" spans="1:27" ht="38.25" x14ac:dyDescent="0.2">
      <c r="A98" s="135"/>
      <c r="B98" s="105" t="s">
        <v>557</v>
      </c>
      <c r="C98" s="96">
        <v>66.603999999999999</v>
      </c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>
        <v>66.603999999999999</v>
      </c>
      <c r="P98" s="96"/>
      <c r="Q98" s="96"/>
      <c r="R98" s="96"/>
      <c r="S98" s="96"/>
      <c r="T98" s="96"/>
      <c r="U98" s="96"/>
      <c r="V98" s="96"/>
      <c r="W98" s="96"/>
      <c r="X98" s="96"/>
      <c r="Y98" s="121"/>
      <c r="Z98" s="9"/>
      <c r="AA98" s="3"/>
    </row>
    <row r="99" spans="1:27" ht="25.5" x14ac:dyDescent="0.2">
      <c r="A99" s="135"/>
      <c r="B99" s="105" t="s">
        <v>169</v>
      </c>
      <c r="C99" s="96">
        <v>1.3320000000000001</v>
      </c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>
        <v>1.3320000000000001</v>
      </c>
      <c r="P99" s="96"/>
      <c r="Q99" s="96"/>
      <c r="R99" s="96"/>
      <c r="S99" s="96"/>
      <c r="T99" s="96"/>
      <c r="U99" s="96"/>
      <c r="V99" s="96"/>
      <c r="W99" s="96"/>
      <c r="X99" s="96"/>
      <c r="Y99" s="121"/>
      <c r="Z99" s="9"/>
      <c r="AA99" s="3"/>
    </row>
    <row r="100" spans="1:27" x14ac:dyDescent="0.2">
      <c r="A100" s="124"/>
      <c r="B100" s="105" t="s">
        <v>25</v>
      </c>
      <c r="C100" s="96">
        <v>1.4259999999999999</v>
      </c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>
        <v>1.4259999999999999</v>
      </c>
      <c r="P100" s="96"/>
      <c r="Q100" s="96"/>
      <c r="R100" s="96"/>
      <c r="S100" s="96"/>
      <c r="T100" s="96"/>
      <c r="U100" s="96"/>
      <c r="V100" s="96"/>
      <c r="W100" s="96"/>
      <c r="X100" s="96"/>
      <c r="Y100" s="122"/>
      <c r="Z100" s="9"/>
      <c r="AA100" s="3"/>
    </row>
    <row r="101" spans="1:27" ht="63.75" x14ac:dyDescent="0.2">
      <c r="A101" s="106" t="s">
        <v>85</v>
      </c>
      <c r="B101" s="105" t="s">
        <v>411</v>
      </c>
      <c r="C101" s="96">
        <v>47.28</v>
      </c>
      <c r="D101" s="96"/>
      <c r="E101" s="96"/>
      <c r="F101" s="96"/>
      <c r="G101" s="96">
        <v>47.28</v>
      </c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100" t="s">
        <v>471</v>
      </c>
      <c r="Z101" s="24"/>
      <c r="AA101" s="3"/>
    </row>
    <row r="102" spans="1:27" ht="25.5" customHeight="1" x14ac:dyDescent="0.2">
      <c r="A102" s="123" t="s">
        <v>86</v>
      </c>
      <c r="B102" s="178" t="s">
        <v>534</v>
      </c>
      <c r="C102" s="238"/>
      <c r="D102" s="238"/>
      <c r="E102" s="238"/>
      <c r="F102" s="238"/>
      <c r="G102" s="238"/>
      <c r="H102" s="238"/>
      <c r="I102" s="238"/>
      <c r="J102" s="238"/>
      <c r="K102" s="238"/>
      <c r="L102" s="238"/>
      <c r="M102" s="238"/>
      <c r="N102" s="238"/>
      <c r="O102" s="238"/>
      <c r="P102" s="238"/>
      <c r="Q102" s="238"/>
      <c r="R102" s="238"/>
      <c r="S102" s="238"/>
      <c r="T102" s="238"/>
      <c r="U102" s="238"/>
      <c r="V102" s="238"/>
      <c r="W102" s="238"/>
      <c r="X102" s="238"/>
      <c r="Y102" s="213"/>
      <c r="Z102" s="24"/>
      <c r="AA102" s="3"/>
    </row>
    <row r="103" spans="1:27" ht="25.5" x14ac:dyDescent="0.2">
      <c r="A103" s="135"/>
      <c r="B103" s="105" t="s">
        <v>108</v>
      </c>
      <c r="C103" s="96">
        <v>123.288</v>
      </c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>
        <v>123.288</v>
      </c>
      <c r="P103" s="96"/>
      <c r="Q103" s="96"/>
      <c r="R103" s="96"/>
      <c r="S103" s="96"/>
      <c r="T103" s="96"/>
      <c r="U103" s="96"/>
      <c r="V103" s="96"/>
      <c r="W103" s="96"/>
      <c r="X103" s="96"/>
      <c r="Y103" s="120" t="s">
        <v>471</v>
      </c>
      <c r="Z103" s="24"/>
      <c r="AA103" s="3"/>
    </row>
    <row r="104" spans="1:27" ht="25.5" x14ac:dyDescent="0.2">
      <c r="A104" s="135"/>
      <c r="B104" s="105" t="s">
        <v>169</v>
      </c>
      <c r="C104" s="96">
        <v>2.4660000000000002</v>
      </c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>
        <v>2.4660000000000002</v>
      </c>
      <c r="P104" s="96"/>
      <c r="Q104" s="96"/>
      <c r="R104" s="96"/>
      <c r="S104" s="96"/>
      <c r="T104" s="96"/>
      <c r="U104" s="96"/>
      <c r="V104" s="96"/>
      <c r="W104" s="96"/>
      <c r="X104" s="96"/>
      <c r="Y104" s="121"/>
      <c r="Z104" s="24"/>
      <c r="AA104" s="3"/>
    </row>
    <row r="105" spans="1:27" x14ac:dyDescent="0.2">
      <c r="A105" s="124"/>
      <c r="B105" s="105" t="s">
        <v>25</v>
      </c>
      <c r="C105" s="96">
        <v>2.6379999999999999</v>
      </c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>
        <v>2.6379999999999999</v>
      </c>
      <c r="P105" s="96"/>
      <c r="Q105" s="96"/>
      <c r="R105" s="96"/>
      <c r="S105" s="96"/>
      <c r="T105" s="96"/>
      <c r="U105" s="96"/>
      <c r="V105" s="96"/>
      <c r="W105" s="96"/>
      <c r="X105" s="96"/>
      <c r="Y105" s="122"/>
      <c r="Z105" s="24"/>
      <c r="AA105" s="3"/>
    </row>
    <row r="106" spans="1:27" ht="25.5" x14ac:dyDescent="0.2">
      <c r="A106" s="136" t="s">
        <v>87</v>
      </c>
      <c r="B106" s="105" t="s">
        <v>412</v>
      </c>
      <c r="C106" s="68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70"/>
      <c r="Z106" s="24"/>
      <c r="AA106" s="3"/>
    </row>
    <row r="107" spans="1:27" ht="25.5" x14ac:dyDescent="0.2">
      <c r="A107" s="136"/>
      <c r="B107" s="105" t="s">
        <v>65</v>
      </c>
      <c r="C107" s="96">
        <v>78.774000000000001</v>
      </c>
      <c r="D107" s="96"/>
      <c r="E107" s="96"/>
      <c r="F107" s="96"/>
      <c r="G107" s="96">
        <v>78.774000000000001</v>
      </c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126" t="s">
        <v>471</v>
      </c>
      <c r="Z107" s="24"/>
      <c r="AA107" s="3"/>
    </row>
    <row r="108" spans="1:27" x14ac:dyDescent="0.2">
      <c r="A108" s="136"/>
      <c r="B108" s="71" t="s">
        <v>535</v>
      </c>
      <c r="C108" s="96">
        <v>241.23099999999999</v>
      </c>
      <c r="D108" s="96"/>
      <c r="E108" s="96"/>
      <c r="F108" s="96"/>
      <c r="G108" s="96">
        <v>241.23099999999999</v>
      </c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126"/>
      <c r="Z108" s="9"/>
      <c r="AA108" s="3"/>
    </row>
    <row r="109" spans="1:27" x14ac:dyDescent="0.2">
      <c r="A109" s="136"/>
      <c r="B109" s="105" t="s">
        <v>25</v>
      </c>
      <c r="C109" s="96">
        <v>9.9870000000000001</v>
      </c>
      <c r="D109" s="96"/>
      <c r="E109" s="96"/>
      <c r="F109" s="96"/>
      <c r="G109" s="96">
        <v>9.9870000000000001</v>
      </c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126"/>
      <c r="Z109" s="9"/>
      <c r="AA109" s="3"/>
    </row>
    <row r="110" spans="1:27" ht="25.5" x14ac:dyDescent="0.2">
      <c r="A110" s="136"/>
      <c r="B110" s="105" t="s">
        <v>108</v>
      </c>
      <c r="C110" s="96">
        <v>63.063000000000002</v>
      </c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>
        <v>63.063000000000002</v>
      </c>
      <c r="P110" s="96"/>
      <c r="Q110" s="96"/>
      <c r="R110" s="96"/>
      <c r="S110" s="96"/>
      <c r="T110" s="96"/>
      <c r="U110" s="96"/>
      <c r="V110" s="96"/>
      <c r="W110" s="96"/>
      <c r="X110" s="96"/>
      <c r="Y110" s="126"/>
      <c r="Z110" s="24"/>
      <c r="AA110" s="3"/>
    </row>
    <row r="111" spans="1:27" ht="25.5" x14ac:dyDescent="0.2">
      <c r="A111" s="136"/>
      <c r="B111" s="105" t="s">
        <v>169</v>
      </c>
      <c r="C111" s="96">
        <v>1.2609999999999999</v>
      </c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>
        <v>1.2609999999999999</v>
      </c>
      <c r="P111" s="96"/>
      <c r="Q111" s="96"/>
      <c r="R111" s="96"/>
      <c r="S111" s="96"/>
      <c r="T111" s="96"/>
      <c r="U111" s="96"/>
      <c r="V111" s="96"/>
      <c r="W111" s="96"/>
      <c r="X111" s="96"/>
      <c r="Y111" s="126"/>
      <c r="Z111" s="24"/>
      <c r="AA111" s="3"/>
    </row>
    <row r="112" spans="1:27" x14ac:dyDescent="0.2">
      <c r="A112" s="136"/>
      <c r="B112" s="105" t="s">
        <v>25</v>
      </c>
      <c r="C112" s="96">
        <v>1.35</v>
      </c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>
        <v>1.35</v>
      </c>
      <c r="P112" s="96"/>
      <c r="Q112" s="96"/>
      <c r="R112" s="96"/>
      <c r="S112" s="96"/>
      <c r="T112" s="96"/>
      <c r="U112" s="96"/>
      <c r="V112" s="96"/>
      <c r="W112" s="96"/>
      <c r="X112" s="96"/>
      <c r="Y112" s="126"/>
      <c r="Z112" s="24"/>
      <c r="AA112" s="3"/>
    </row>
    <row r="113" spans="1:27" ht="25.5" x14ac:dyDescent="0.2">
      <c r="A113" s="123" t="s">
        <v>147</v>
      </c>
      <c r="B113" s="105" t="s">
        <v>413</v>
      </c>
      <c r="C113" s="125"/>
      <c r="D113" s="125"/>
      <c r="E113" s="125"/>
      <c r="F113" s="125"/>
      <c r="G113" s="125"/>
      <c r="H113" s="125"/>
      <c r="I113" s="125"/>
      <c r="J113" s="125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137" t="s">
        <v>482</v>
      </c>
      <c r="Z113" s="9"/>
      <c r="AA113" s="3"/>
    </row>
    <row r="114" spans="1:27" ht="38.25" x14ac:dyDescent="0.2">
      <c r="A114" s="135"/>
      <c r="B114" s="105" t="s">
        <v>55</v>
      </c>
      <c r="C114" s="96">
        <v>160</v>
      </c>
      <c r="D114" s="96"/>
      <c r="E114" s="96"/>
      <c r="F114" s="96"/>
      <c r="G114" s="96">
        <v>160</v>
      </c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147"/>
      <c r="Z114" s="24"/>
      <c r="AA114" s="3"/>
    </row>
    <row r="115" spans="1:27" ht="38.25" x14ac:dyDescent="0.2">
      <c r="A115" s="135"/>
      <c r="B115" s="105" t="s">
        <v>56</v>
      </c>
      <c r="C115" s="110">
        <v>5514.13</v>
      </c>
      <c r="D115" s="110">
        <v>5238.3999999999996</v>
      </c>
      <c r="E115" s="96"/>
      <c r="F115" s="96"/>
      <c r="G115" s="96">
        <v>275.73</v>
      </c>
      <c r="H115" s="96"/>
      <c r="I115" s="96"/>
      <c r="J115" s="96"/>
      <c r="K115" s="110"/>
      <c r="L115" s="96"/>
      <c r="M115" s="96"/>
      <c r="N115" s="96"/>
      <c r="O115" s="96"/>
      <c r="P115" s="96"/>
      <c r="Q115" s="96"/>
      <c r="R115" s="110"/>
      <c r="S115" s="96"/>
      <c r="T115" s="96"/>
      <c r="U115" s="96"/>
      <c r="V115" s="96"/>
      <c r="W115" s="96"/>
      <c r="X115" s="96"/>
      <c r="Y115" s="147"/>
      <c r="Z115" s="9"/>
      <c r="AA115" s="3"/>
    </row>
    <row r="116" spans="1:27" x14ac:dyDescent="0.2">
      <c r="A116" s="135"/>
      <c r="B116" s="105" t="s">
        <v>25</v>
      </c>
      <c r="C116" s="96">
        <v>100</v>
      </c>
      <c r="D116" s="96"/>
      <c r="E116" s="96"/>
      <c r="F116" s="96"/>
      <c r="G116" s="96">
        <v>100</v>
      </c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147"/>
      <c r="Z116" s="9"/>
      <c r="AA116" s="3"/>
    </row>
    <row r="117" spans="1:27" x14ac:dyDescent="0.2">
      <c r="A117" s="135"/>
      <c r="B117" s="105" t="s">
        <v>27</v>
      </c>
      <c r="C117" s="96">
        <v>11.028</v>
      </c>
      <c r="D117" s="96"/>
      <c r="E117" s="96"/>
      <c r="F117" s="96"/>
      <c r="G117" s="96">
        <v>11.028</v>
      </c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138"/>
      <c r="Z117" s="9"/>
      <c r="AA117" s="3"/>
    </row>
    <row r="118" spans="1:27" ht="25.5" x14ac:dyDescent="0.2">
      <c r="A118" s="135"/>
      <c r="B118" s="105" t="s">
        <v>127</v>
      </c>
      <c r="C118" s="96">
        <v>399.19600000000003</v>
      </c>
      <c r="D118" s="96"/>
      <c r="E118" s="96"/>
      <c r="F118" s="96"/>
      <c r="G118" s="96">
        <v>399.19600000000003</v>
      </c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126" t="s">
        <v>471</v>
      </c>
      <c r="Z118" s="9"/>
      <c r="AA118" s="3"/>
    </row>
    <row r="119" spans="1:27" ht="25.5" x14ac:dyDescent="0.2">
      <c r="A119" s="135"/>
      <c r="B119" s="105" t="s">
        <v>128</v>
      </c>
      <c r="C119" s="96">
        <v>16.527000000000001</v>
      </c>
      <c r="D119" s="96"/>
      <c r="E119" s="96"/>
      <c r="F119" s="96"/>
      <c r="G119" s="96">
        <v>16.527000000000001</v>
      </c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126"/>
      <c r="Z119" s="9"/>
      <c r="AA119" s="3"/>
    </row>
    <row r="120" spans="1:27" ht="38.25" x14ac:dyDescent="0.2">
      <c r="A120" s="135"/>
      <c r="B120" s="105" t="s">
        <v>111</v>
      </c>
      <c r="C120" s="96">
        <v>329.97</v>
      </c>
      <c r="D120" s="96"/>
      <c r="E120" s="96"/>
      <c r="F120" s="96"/>
      <c r="G120" s="96">
        <v>329.97</v>
      </c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126"/>
      <c r="Z120" s="9"/>
      <c r="AA120" s="3"/>
    </row>
    <row r="121" spans="1:27" ht="25.5" x14ac:dyDescent="0.2">
      <c r="A121" s="135"/>
      <c r="B121" s="105" t="s">
        <v>72</v>
      </c>
      <c r="C121" s="96">
        <v>130</v>
      </c>
      <c r="D121" s="96"/>
      <c r="E121" s="96"/>
      <c r="F121" s="96"/>
      <c r="G121" s="96">
        <v>130</v>
      </c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126"/>
      <c r="Z121" s="9"/>
      <c r="AA121" s="3"/>
    </row>
    <row r="122" spans="1:27" x14ac:dyDescent="0.2">
      <c r="A122" s="135"/>
      <c r="B122" s="105" t="s">
        <v>71</v>
      </c>
      <c r="C122" s="96">
        <v>398.86599999999999</v>
      </c>
      <c r="D122" s="96"/>
      <c r="E122" s="96"/>
      <c r="F122" s="96"/>
      <c r="G122" s="96">
        <v>398.86599999999999</v>
      </c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126"/>
      <c r="Z122" s="9"/>
      <c r="AA122" s="3"/>
    </row>
    <row r="123" spans="1:27" x14ac:dyDescent="0.2">
      <c r="A123" s="124"/>
      <c r="B123" s="105" t="s">
        <v>25</v>
      </c>
      <c r="C123" s="96">
        <v>16.513000000000002</v>
      </c>
      <c r="D123" s="96"/>
      <c r="E123" s="96"/>
      <c r="F123" s="96"/>
      <c r="G123" s="96">
        <v>16.513000000000002</v>
      </c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126"/>
      <c r="Z123" s="9"/>
      <c r="AA123" s="3"/>
    </row>
    <row r="124" spans="1:27" ht="53.25" customHeight="1" x14ac:dyDescent="0.2">
      <c r="A124" s="123" t="s">
        <v>88</v>
      </c>
      <c r="B124" s="105" t="s">
        <v>414</v>
      </c>
      <c r="C124" s="96">
        <v>234.78</v>
      </c>
      <c r="D124" s="96"/>
      <c r="E124" s="96"/>
      <c r="F124" s="96"/>
      <c r="G124" s="96">
        <v>234.78</v>
      </c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137" t="s">
        <v>471</v>
      </c>
      <c r="Z124" s="24"/>
      <c r="AA124" s="3"/>
    </row>
    <row r="125" spans="1:27" ht="38.25" x14ac:dyDescent="0.2">
      <c r="A125" s="135"/>
      <c r="B125" s="105" t="s">
        <v>168</v>
      </c>
      <c r="C125" s="96">
        <v>257</v>
      </c>
      <c r="D125" s="96"/>
      <c r="E125" s="96"/>
      <c r="F125" s="96"/>
      <c r="G125" s="96"/>
      <c r="H125" s="96">
        <v>257</v>
      </c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147"/>
      <c r="Z125" s="24"/>
      <c r="AA125" s="3"/>
    </row>
    <row r="126" spans="1:27" ht="25.5" x14ac:dyDescent="0.2">
      <c r="A126" s="135"/>
      <c r="B126" s="105" t="s">
        <v>169</v>
      </c>
      <c r="C126" s="96">
        <v>5.14</v>
      </c>
      <c r="D126" s="96"/>
      <c r="E126" s="96"/>
      <c r="F126" s="96"/>
      <c r="G126" s="96"/>
      <c r="H126" s="96">
        <v>5.14</v>
      </c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147"/>
      <c r="Z126" s="24"/>
      <c r="AA126" s="3"/>
    </row>
    <row r="127" spans="1:27" x14ac:dyDescent="0.2">
      <c r="A127" s="135"/>
      <c r="B127" s="105" t="s">
        <v>25</v>
      </c>
      <c r="C127" s="96">
        <v>5.5</v>
      </c>
      <c r="D127" s="96"/>
      <c r="E127" s="96"/>
      <c r="F127" s="96"/>
      <c r="G127" s="96"/>
      <c r="H127" s="96">
        <v>5.5</v>
      </c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147"/>
      <c r="Z127" s="24"/>
      <c r="AA127" s="3"/>
    </row>
    <row r="128" spans="1:27" x14ac:dyDescent="0.2">
      <c r="A128" s="135"/>
      <c r="B128" s="105" t="s">
        <v>288</v>
      </c>
      <c r="C128" s="96">
        <f>N128</f>
        <v>73.378</v>
      </c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>
        <v>73.378</v>
      </c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147"/>
      <c r="Z128" s="24"/>
      <c r="AA128" s="3"/>
    </row>
    <row r="129" spans="1:27" ht="25.5" x14ac:dyDescent="0.2">
      <c r="A129" s="135"/>
      <c r="B129" s="105" t="s">
        <v>169</v>
      </c>
      <c r="C129" s="96">
        <f>N129</f>
        <v>1.468</v>
      </c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>
        <v>1.468</v>
      </c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147"/>
      <c r="Z129" s="24"/>
      <c r="AA129" s="3"/>
    </row>
    <row r="130" spans="1:27" x14ac:dyDescent="0.2">
      <c r="A130" s="124"/>
      <c r="B130" s="105" t="s">
        <v>25</v>
      </c>
      <c r="C130" s="96">
        <f>N130</f>
        <v>1.57</v>
      </c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>
        <v>1.57</v>
      </c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138"/>
      <c r="Z130" s="24"/>
      <c r="AA130" s="3"/>
    </row>
    <row r="131" spans="1:27" ht="51" customHeight="1" x14ac:dyDescent="0.2">
      <c r="A131" s="123" t="s">
        <v>89</v>
      </c>
      <c r="B131" s="105" t="s">
        <v>415</v>
      </c>
      <c r="C131" s="96">
        <v>400</v>
      </c>
      <c r="D131" s="96"/>
      <c r="E131" s="96"/>
      <c r="F131" s="96"/>
      <c r="G131" s="96">
        <v>400</v>
      </c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137" t="s">
        <v>471</v>
      </c>
      <c r="Z131" s="24"/>
      <c r="AA131" s="3"/>
    </row>
    <row r="132" spans="1:27" ht="38.25" x14ac:dyDescent="0.2">
      <c r="A132" s="135"/>
      <c r="B132" s="105" t="s">
        <v>172</v>
      </c>
      <c r="C132" s="96">
        <v>100</v>
      </c>
      <c r="D132" s="96"/>
      <c r="E132" s="96"/>
      <c r="F132" s="96">
        <v>100</v>
      </c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147"/>
      <c r="Z132" s="24"/>
      <c r="AA132" s="3"/>
    </row>
    <row r="133" spans="1:27" x14ac:dyDescent="0.2">
      <c r="A133" s="135"/>
      <c r="B133" s="105" t="s">
        <v>25</v>
      </c>
      <c r="C133" s="96">
        <v>2.14</v>
      </c>
      <c r="D133" s="96"/>
      <c r="E133" s="96"/>
      <c r="F133" s="96"/>
      <c r="G133" s="96"/>
      <c r="H133" s="96">
        <v>2.14</v>
      </c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147"/>
      <c r="Z133" s="24"/>
      <c r="AA133" s="3"/>
    </row>
    <row r="134" spans="1:27" ht="33" customHeight="1" x14ac:dyDescent="0.2">
      <c r="A134" s="135"/>
      <c r="B134" s="105" t="s">
        <v>224</v>
      </c>
      <c r="C134" s="96">
        <v>399.99</v>
      </c>
      <c r="D134" s="96"/>
      <c r="E134" s="96"/>
      <c r="F134" s="96">
        <v>300</v>
      </c>
      <c r="G134" s="96"/>
      <c r="H134" s="96">
        <v>99.99</v>
      </c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147"/>
      <c r="Z134" s="24"/>
      <c r="AA134" s="3"/>
    </row>
    <row r="135" spans="1:27" ht="25.5" x14ac:dyDescent="0.2">
      <c r="A135" s="135"/>
      <c r="B135" s="105" t="s">
        <v>169</v>
      </c>
      <c r="C135" s="96">
        <v>8</v>
      </c>
      <c r="D135" s="96"/>
      <c r="E135" s="96"/>
      <c r="F135" s="96"/>
      <c r="G135" s="96"/>
      <c r="H135" s="96">
        <v>8</v>
      </c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147"/>
      <c r="Z135" s="24"/>
      <c r="AA135" s="3"/>
    </row>
    <row r="136" spans="1:27" ht="22.5" customHeight="1" x14ac:dyDescent="0.2">
      <c r="A136" s="124"/>
      <c r="B136" s="105" t="s">
        <v>25</v>
      </c>
      <c r="C136" s="96">
        <v>8.56</v>
      </c>
      <c r="D136" s="96"/>
      <c r="E136" s="96"/>
      <c r="F136" s="96"/>
      <c r="G136" s="96"/>
      <c r="H136" s="96">
        <v>8.56</v>
      </c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138"/>
      <c r="Z136" s="24"/>
      <c r="AA136" s="3"/>
    </row>
    <row r="137" spans="1:27" ht="55.5" customHeight="1" x14ac:dyDescent="0.2">
      <c r="A137" s="123" t="s">
        <v>90</v>
      </c>
      <c r="B137" s="105" t="s">
        <v>416</v>
      </c>
      <c r="C137" s="96">
        <v>200</v>
      </c>
      <c r="D137" s="96"/>
      <c r="E137" s="96"/>
      <c r="F137" s="96">
        <v>200</v>
      </c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137" t="s">
        <v>471</v>
      </c>
      <c r="Z137" s="24"/>
      <c r="AA137" s="3"/>
    </row>
    <row r="138" spans="1:27" ht="41.25" customHeight="1" x14ac:dyDescent="0.2">
      <c r="A138" s="135"/>
      <c r="B138" s="105" t="s">
        <v>169</v>
      </c>
      <c r="C138" s="96">
        <v>4</v>
      </c>
      <c r="D138" s="96"/>
      <c r="E138" s="96"/>
      <c r="F138" s="96"/>
      <c r="G138" s="96"/>
      <c r="H138" s="96">
        <v>4</v>
      </c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147"/>
      <c r="Z138" s="24"/>
      <c r="AA138" s="3"/>
    </row>
    <row r="139" spans="1:27" ht="26.25" customHeight="1" x14ac:dyDescent="0.2">
      <c r="A139" s="135"/>
      <c r="B139" s="105" t="s">
        <v>25</v>
      </c>
      <c r="C139" s="96">
        <v>4.28</v>
      </c>
      <c r="D139" s="96"/>
      <c r="E139" s="96"/>
      <c r="F139" s="96"/>
      <c r="G139" s="96"/>
      <c r="H139" s="96">
        <v>4.28</v>
      </c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147"/>
      <c r="Z139" s="24"/>
      <c r="AA139" s="3"/>
    </row>
    <row r="140" spans="1:27" x14ac:dyDescent="0.2">
      <c r="A140" s="123" t="s">
        <v>91</v>
      </c>
      <c r="B140" s="139" t="s">
        <v>417</v>
      </c>
      <c r="C140" s="232">
        <f>E140+G140</f>
        <v>9805.0389999999989</v>
      </c>
      <c r="D140" s="125"/>
      <c r="E140" s="125">
        <v>9314.7379999999994</v>
      </c>
      <c r="F140" s="125"/>
      <c r="G140" s="104">
        <v>490.30099999999999</v>
      </c>
      <c r="H140" s="125"/>
      <c r="I140" s="125"/>
      <c r="J140" s="125"/>
      <c r="K140" s="125"/>
      <c r="L140" s="125"/>
      <c r="M140" s="125"/>
      <c r="N140" s="206"/>
      <c r="O140" s="125"/>
      <c r="P140" s="125"/>
      <c r="Q140" s="125"/>
      <c r="R140" s="125"/>
      <c r="S140" s="125"/>
      <c r="T140" s="125"/>
      <c r="U140" s="206"/>
      <c r="V140" s="125"/>
      <c r="W140" s="125"/>
      <c r="X140" s="125"/>
      <c r="Y140" s="179" t="s">
        <v>482</v>
      </c>
      <c r="Z140" s="24"/>
      <c r="AA140" s="3"/>
    </row>
    <row r="141" spans="1:27" ht="36.75" customHeight="1" x14ac:dyDescent="0.2">
      <c r="A141" s="135"/>
      <c r="B141" s="139"/>
      <c r="C141" s="232"/>
      <c r="D141" s="125"/>
      <c r="E141" s="125"/>
      <c r="F141" s="125"/>
      <c r="G141" s="104" t="s">
        <v>76</v>
      </c>
      <c r="H141" s="125"/>
      <c r="I141" s="125"/>
      <c r="J141" s="125"/>
      <c r="K141" s="125"/>
      <c r="L141" s="125"/>
      <c r="M141" s="125"/>
      <c r="N141" s="171"/>
      <c r="O141" s="125"/>
      <c r="P141" s="125"/>
      <c r="Q141" s="125"/>
      <c r="R141" s="125"/>
      <c r="S141" s="125"/>
      <c r="T141" s="125"/>
      <c r="U141" s="171"/>
      <c r="V141" s="125"/>
      <c r="W141" s="125"/>
      <c r="X141" s="125"/>
      <c r="Y141" s="197"/>
      <c r="Z141" s="24"/>
      <c r="AA141" s="3"/>
    </row>
    <row r="142" spans="1:27" ht="26.25" customHeight="1" x14ac:dyDescent="0.2">
      <c r="A142" s="135"/>
      <c r="B142" s="105" t="s">
        <v>25</v>
      </c>
      <c r="C142" s="96">
        <v>100</v>
      </c>
      <c r="D142" s="96"/>
      <c r="E142" s="96"/>
      <c r="F142" s="96"/>
      <c r="G142" s="96">
        <v>100</v>
      </c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127" t="s">
        <v>471</v>
      </c>
      <c r="Z142" s="24"/>
      <c r="AA142" s="3"/>
    </row>
    <row r="143" spans="1:27" ht="24" customHeight="1" x14ac:dyDescent="0.2">
      <c r="A143" s="135"/>
      <c r="B143" s="105" t="s">
        <v>27</v>
      </c>
      <c r="C143" s="96">
        <v>19.61</v>
      </c>
      <c r="D143" s="96"/>
      <c r="E143" s="96"/>
      <c r="F143" s="96"/>
      <c r="G143" s="96">
        <v>19.61</v>
      </c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128"/>
      <c r="Z143" s="24"/>
      <c r="AA143" s="3"/>
    </row>
    <row r="144" spans="1:27" ht="31.5" customHeight="1" x14ac:dyDescent="0.2">
      <c r="A144" s="135"/>
      <c r="B144" s="105" t="s">
        <v>69</v>
      </c>
      <c r="C144" s="96">
        <v>86.953000000000003</v>
      </c>
      <c r="D144" s="96"/>
      <c r="E144" s="96"/>
      <c r="F144" s="96"/>
      <c r="G144" s="96">
        <v>86.953000000000003</v>
      </c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76"/>
      <c r="Z144" s="24"/>
      <c r="AA144" s="3"/>
    </row>
    <row r="145" spans="1:27" ht="52.15" customHeight="1" x14ac:dyDescent="0.2">
      <c r="A145" s="135"/>
      <c r="B145" s="105" t="s">
        <v>70</v>
      </c>
      <c r="C145" s="96">
        <v>73.427999999999997</v>
      </c>
      <c r="D145" s="96"/>
      <c r="E145" s="96"/>
      <c r="F145" s="96"/>
      <c r="G145" s="96">
        <v>73.427999999999997</v>
      </c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76"/>
      <c r="Z145" s="24"/>
      <c r="AA145" s="3"/>
    </row>
    <row r="146" spans="1:27" ht="37.15" customHeight="1" x14ac:dyDescent="0.2">
      <c r="A146" s="88"/>
      <c r="B146" s="105" t="s">
        <v>153</v>
      </c>
      <c r="C146" s="96">
        <v>799.79899999999998</v>
      </c>
      <c r="D146" s="96"/>
      <c r="E146" s="96"/>
      <c r="F146" s="96"/>
      <c r="G146" s="96">
        <v>799.79899999999998</v>
      </c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76"/>
      <c r="Z146" s="24"/>
      <c r="AA146" s="3"/>
    </row>
    <row r="147" spans="1:27" ht="42" customHeight="1" x14ac:dyDescent="0.2">
      <c r="A147" s="135"/>
      <c r="B147" s="105" t="s">
        <v>154</v>
      </c>
      <c r="C147" s="96">
        <v>739.86900000000003</v>
      </c>
      <c r="D147" s="96"/>
      <c r="E147" s="96"/>
      <c r="F147" s="96"/>
      <c r="G147" s="96">
        <v>739.86900000000003</v>
      </c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76"/>
      <c r="Z147" s="24"/>
      <c r="AA147" s="3"/>
    </row>
    <row r="148" spans="1:27" ht="25.5" x14ac:dyDescent="0.2">
      <c r="A148" s="135"/>
      <c r="B148" s="105" t="s">
        <v>144</v>
      </c>
      <c r="C148" s="96">
        <v>156.35900000000001</v>
      </c>
      <c r="D148" s="96"/>
      <c r="E148" s="96"/>
      <c r="F148" s="96"/>
      <c r="G148" s="96">
        <v>156.35900000000001</v>
      </c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76"/>
      <c r="Z148" s="24"/>
      <c r="AA148" s="3"/>
    </row>
    <row r="149" spans="1:27" ht="51" x14ac:dyDescent="0.2">
      <c r="A149" s="135"/>
      <c r="B149" s="105" t="s">
        <v>145</v>
      </c>
      <c r="C149" s="96">
        <v>6.4729999999999999</v>
      </c>
      <c r="D149" s="96"/>
      <c r="E149" s="96"/>
      <c r="F149" s="96"/>
      <c r="G149" s="96">
        <v>6.4729999999999999</v>
      </c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76"/>
      <c r="Z149" s="24"/>
      <c r="AA149" s="25"/>
    </row>
    <row r="150" spans="1:27" ht="38.25" x14ac:dyDescent="0.2">
      <c r="A150" s="135"/>
      <c r="B150" s="105" t="s">
        <v>63</v>
      </c>
      <c r="C150" s="96">
        <v>323.43700000000001</v>
      </c>
      <c r="D150" s="96"/>
      <c r="E150" s="96"/>
      <c r="F150" s="96"/>
      <c r="G150" s="96">
        <v>323.43700000000001</v>
      </c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76"/>
      <c r="Z150" s="24"/>
      <c r="AA150" s="25"/>
    </row>
    <row r="151" spans="1:27" ht="38.25" x14ac:dyDescent="0.2">
      <c r="A151" s="135"/>
      <c r="B151" s="105" t="s">
        <v>64</v>
      </c>
      <c r="C151" s="96">
        <v>79.046999999999997</v>
      </c>
      <c r="D151" s="96"/>
      <c r="E151" s="96"/>
      <c r="F151" s="96"/>
      <c r="G151" s="96">
        <v>79.046999999999997</v>
      </c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76"/>
      <c r="Z151" s="24"/>
      <c r="AA151" s="25"/>
    </row>
    <row r="152" spans="1:27" ht="38.25" x14ac:dyDescent="0.2">
      <c r="A152" s="135"/>
      <c r="B152" s="105" t="s">
        <v>73</v>
      </c>
      <c r="C152" s="96">
        <v>368.22300000000001</v>
      </c>
      <c r="D152" s="96"/>
      <c r="E152" s="96"/>
      <c r="F152" s="96"/>
      <c r="G152" s="96">
        <v>368.22300000000001</v>
      </c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76"/>
      <c r="Z152" s="24"/>
      <c r="AA152" s="25"/>
    </row>
    <row r="153" spans="1:27" ht="25.5" x14ac:dyDescent="0.2">
      <c r="A153" s="135"/>
      <c r="B153" s="105" t="s">
        <v>129</v>
      </c>
      <c r="C153" s="96">
        <v>399</v>
      </c>
      <c r="D153" s="96"/>
      <c r="E153" s="96"/>
      <c r="F153" s="96"/>
      <c r="G153" s="96">
        <v>399</v>
      </c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76"/>
      <c r="Z153" s="24"/>
      <c r="AA153" s="25"/>
    </row>
    <row r="154" spans="1:27" ht="51" x14ac:dyDescent="0.2">
      <c r="A154" s="135"/>
      <c r="B154" s="105" t="s">
        <v>130</v>
      </c>
      <c r="C154" s="96">
        <v>16.515999999999998</v>
      </c>
      <c r="D154" s="96"/>
      <c r="E154" s="96"/>
      <c r="F154" s="96"/>
      <c r="G154" s="96">
        <v>16.515999999999998</v>
      </c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77"/>
      <c r="Z154" s="24"/>
      <c r="AA154" s="25"/>
    </row>
    <row r="155" spans="1:27" ht="25.5" x14ac:dyDescent="0.2">
      <c r="A155" s="135"/>
      <c r="B155" s="105" t="s">
        <v>74</v>
      </c>
      <c r="C155" s="96">
        <v>56</v>
      </c>
      <c r="D155" s="96"/>
      <c r="E155" s="96"/>
      <c r="F155" s="96"/>
      <c r="G155" s="96">
        <v>56</v>
      </c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75"/>
      <c r="Z155" s="24"/>
      <c r="AA155" s="25"/>
    </row>
    <row r="156" spans="1:27" ht="35.25" customHeight="1" x14ac:dyDescent="0.2">
      <c r="A156" s="135"/>
      <c r="B156" s="105" t="s">
        <v>72</v>
      </c>
      <c r="C156" s="96">
        <v>130</v>
      </c>
      <c r="D156" s="96"/>
      <c r="E156" s="96"/>
      <c r="F156" s="96"/>
      <c r="G156" s="96">
        <v>130</v>
      </c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76"/>
      <c r="Z156" s="24"/>
      <c r="AA156" s="25"/>
    </row>
    <row r="157" spans="1:27" ht="62.25" customHeight="1" x14ac:dyDescent="0.2">
      <c r="A157" s="135"/>
      <c r="B157" s="105" t="s">
        <v>322</v>
      </c>
      <c r="C157" s="96">
        <v>124.83199999999999</v>
      </c>
      <c r="D157" s="96"/>
      <c r="E157" s="96"/>
      <c r="F157" s="96"/>
      <c r="G157" s="96">
        <v>124.83199999999999</v>
      </c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76"/>
      <c r="Z157" s="24"/>
      <c r="AA157" s="25"/>
    </row>
    <row r="158" spans="1:27" ht="38.25" x14ac:dyDescent="0.2">
      <c r="A158" s="135"/>
      <c r="B158" s="105" t="s">
        <v>64</v>
      </c>
      <c r="C158" s="96">
        <v>5.1680000000000001</v>
      </c>
      <c r="D158" s="96"/>
      <c r="E158" s="96"/>
      <c r="F158" s="96"/>
      <c r="G158" s="96">
        <v>5.1680000000000001</v>
      </c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76"/>
      <c r="Z158" s="24"/>
      <c r="AA158" s="25"/>
    </row>
    <row r="159" spans="1:27" ht="25.5" x14ac:dyDescent="0.2">
      <c r="A159" s="135"/>
      <c r="B159" s="105" t="s">
        <v>174</v>
      </c>
      <c r="C159" s="96">
        <v>30</v>
      </c>
      <c r="D159" s="96"/>
      <c r="E159" s="96"/>
      <c r="F159" s="96">
        <v>30</v>
      </c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76"/>
      <c r="Z159" s="24"/>
      <c r="AA159" s="25"/>
    </row>
    <row r="160" spans="1:27" ht="25.5" x14ac:dyDescent="0.2">
      <c r="A160" s="135"/>
      <c r="B160" s="105" t="s">
        <v>323</v>
      </c>
      <c r="C160" s="96">
        <v>150</v>
      </c>
      <c r="D160" s="96"/>
      <c r="E160" s="96"/>
      <c r="F160" s="96"/>
      <c r="G160" s="96"/>
      <c r="H160" s="96"/>
      <c r="I160" s="96"/>
      <c r="J160" s="96"/>
      <c r="K160" s="96"/>
      <c r="L160" s="96">
        <v>150</v>
      </c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76"/>
      <c r="Z160" s="24"/>
      <c r="AA160" s="25"/>
    </row>
    <row r="161" spans="1:27" ht="25.5" x14ac:dyDescent="0.2">
      <c r="A161" s="135"/>
      <c r="B161" s="105" t="s">
        <v>169</v>
      </c>
      <c r="C161" s="96">
        <v>3</v>
      </c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>
        <v>3</v>
      </c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76"/>
      <c r="Z161" s="24"/>
      <c r="AA161" s="25"/>
    </row>
    <row r="162" spans="1:27" ht="22.5" customHeight="1" x14ac:dyDescent="0.2">
      <c r="A162" s="124"/>
      <c r="B162" s="105" t="s">
        <v>25</v>
      </c>
      <c r="C162" s="96">
        <v>3.21</v>
      </c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>
        <v>3.21</v>
      </c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77"/>
      <c r="Z162" s="24"/>
      <c r="AA162" s="25"/>
    </row>
    <row r="163" spans="1:27" x14ac:dyDescent="0.2">
      <c r="A163" s="123" t="s">
        <v>179</v>
      </c>
      <c r="B163" s="139" t="s">
        <v>418</v>
      </c>
      <c r="C163" s="125">
        <f>E163+G163</f>
        <v>5981.2929999999997</v>
      </c>
      <c r="D163" s="125"/>
      <c r="E163" s="125">
        <v>5682.2280000000001</v>
      </c>
      <c r="F163" s="125"/>
      <c r="G163" s="104">
        <v>299.065</v>
      </c>
      <c r="H163" s="125"/>
      <c r="I163" s="125"/>
      <c r="J163" s="125"/>
      <c r="K163" s="125"/>
      <c r="L163" s="125"/>
      <c r="M163" s="125"/>
      <c r="N163" s="206"/>
      <c r="O163" s="125"/>
      <c r="P163" s="125"/>
      <c r="Q163" s="125"/>
      <c r="R163" s="125"/>
      <c r="S163" s="125"/>
      <c r="T163" s="125"/>
      <c r="U163" s="206"/>
      <c r="V163" s="125"/>
      <c r="W163" s="125"/>
      <c r="X163" s="125"/>
      <c r="Y163" s="179" t="s">
        <v>482</v>
      </c>
      <c r="Z163" s="24"/>
      <c r="AA163" s="3"/>
    </row>
    <row r="164" spans="1:27" ht="28.5" customHeight="1" x14ac:dyDescent="0.2">
      <c r="A164" s="135"/>
      <c r="B164" s="139"/>
      <c r="C164" s="125"/>
      <c r="D164" s="125"/>
      <c r="E164" s="125"/>
      <c r="F164" s="125"/>
      <c r="G164" s="104" t="s">
        <v>76</v>
      </c>
      <c r="H164" s="125"/>
      <c r="I164" s="125"/>
      <c r="J164" s="125"/>
      <c r="K164" s="125"/>
      <c r="L164" s="125"/>
      <c r="M164" s="125"/>
      <c r="N164" s="171"/>
      <c r="O164" s="125"/>
      <c r="P164" s="125"/>
      <c r="Q164" s="125"/>
      <c r="R164" s="125"/>
      <c r="S164" s="125"/>
      <c r="T164" s="125"/>
      <c r="U164" s="171"/>
      <c r="V164" s="125"/>
      <c r="W164" s="125"/>
      <c r="X164" s="125"/>
      <c r="Y164" s="180"/>
      <c r="Z164" s="24"/>
      <c r="AA164" s="3"/>
    </row>
    <row r="165" spans="1:27" ht="24" customHeight="1" x14ac:dyDescent="0.2">
      <c r="A165" s="135"/>
      <c r="B165" s="105" t="s">
        <v>25</v>
      </c>
      <c r="C165" s="96">
        <v>100</v>
      </c>
      <c r="D165" s="96"/>
      <c r="E165" s="96"/>
      <c r="F165" s="96"/>
      <c r="G165" s="96">
        <v>100</v>
      </c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180"/>
      <c r="Z165" s="24"/>
      <c r="AA165" s="3"/>
    </row>
    <row r="166" spans="1:27" ht="31.5" customHeight="1" x14ac:dyDescent="0.2">
      <c r="A166" s="135"/>
      <c r="B166" s="105" t="s">
        <v>27</v>
      </c>
      <c r="C166" s="96">
        <v>11.962999999999999</v>
      </c>
      <c r="D166" s="96"/>
      <c r="E166" s="96"/>
      <c r="F166" s="96"/>
      <c r="G166" s="96">
        <v>11.962999999999999</v>
      </c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197"/>
      <c r="Z166" s="24"/>
      <c r="AA166" s="3"/>
    </row>
    <row r="167" spans="1:27" ht="30.75" customHeight="1" x14ac:dyDescent="0.2">
      <c r="A167" s="135"/>
      <c r="B167" s="105" t="s">
        <v>63</v>
      </c>
      <c r="C167" s="96">
        <v>338.512</v>
      </c>
      <c r="D167" s="96"/>
      <c r="E167" s="96"/>
      <c r="F167" s="96"/>
      <c r="G167" s="96">
        <v>338.512</v>
      </c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198" t="s">
        <v>471</v>
      </c>
      <c r="Z167" s="24"/>
      <c r="AA167" s="3"/>
    </row>
    <row r="168" spans="1:27" ht="38.25" x14ac:dyDescent="0.2">
      <c r="A168" s="135"/>
      <c r="B168" s="105" t="s">
        <v>64</v>
      </c>
      <c r="C168" s="96">
        <v>23.83</v>
      </c>
      <c r="D168" s="96"/>
      <c r="E168" s="96"/>
      <c r="F168" s="96"/>
      <c r="G168" s="96">
        <v>23.83</v>
      </c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198"/>
      <c r="Z168" s="24"/>
      <c r="AA168" s="3"/>
    </row>
    <row r="169" spans="1:27" x14ac:dyDescent="0.2">
      <c r="A169" s="135"/>
      <c r="B169" s="105" t="s">
        <v>69</v>
      </c>
      <c r="C169" s="96">
        <v>47.709000000000003</v>
      </c>
      <c r="D169" s="96"/>
      <c r="E169" s="96"/>
      <c r="F169" s="96"/>
      <c r="G169" s="96">
        <v>47.709000000000003</v>
      </c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198"/>
      <c r="Z169" s="24"/>
      <c r="AA169" s="3"/>
    </row>
    <row r="170" spans="1:27" ht="25.5" x14ac:dyDescent="0.2">
      <c r="A170" s="135"/>
      <c r="B170" s="105" t="s">
        <v>70</v>
      </c>
      <c r="C170" s="96">
        <v>99.498000000000005</v>
      </c>
      <c r="D170" s="96"/>
      <c r="E170" s="96"/>
      <c r="F170" s="96"/>
      <c r="G170" s="96">
        <v>99.498000000000005</v>
      </c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198"/>
      <c r="Z170" s="24"/>
      <c r="AA170" s="3"/>
    </row>
    <row r="171" spans="1:27" ht="38.25" x14ac:dyDescent="0.2">
      <c r="A171" s="135"/>
      <c r="B171" s="105" t="s">
        <v>73</v>
      </c>
      <c r="C171" s="96">
        <v>196.292</v>
      </c>
      <c r="D171" s="96"/>
      <c r="E171" s="96"/>
      <c r="F171" s="96"/>
      <c r="G171" s="96">
        <v>196.292</v>
      </c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198"/>
      <c r="Z171" s="24"/>
      <c r="AA171" s="3"/>
    </row>
    <row r="172" spans="1:27" ht="25.5" x14ac:dyDescent="0.2">
      <c r="A172" s="135"/>
      <c r="B172" s="105" t="s">
        <v>72</v>
      </c>
      <c r="C172" s="96">
        <v>130</v>
      </c>
      <c r="D172" s="96"/>
      <c r="E172" s="96"/>
      <c r="F172" s="96"/>
      <c r="G172" s="96">
        <v>130</v>
      </c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198"/>
      <c r="Z172" s="24"/>
      <c r="AA172" s="3"/>
    </row>
    <row r="173" spans="1:27" x14ac:dyDescent="0.2">
      <c r="A173" s="135"/>
      <c r="B173" s="105" t="s">
        <v>71</v>
      </c>
      <c r="C173" s="96">
        <v>601.11900000000003</v>
      </c>
      <c r="D173" s="96"/>
      <c r="E173" s="96"/>
      <c r="F173" s="96"/>
      <c r="G173" s="96">
        <v>601.11900000000003</v>
      </c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198"/>
      <c r="Z173" s="24"/>
      <c r="AA173" s="3"/>
    </row>
    <row r="174" spans="1:27" ht="16.5" customHeight="1" x14ac:dyDescent="0.2">
      <c r="A174" s="135"/>
      <c r="B174" s="105" t="s">
        <v>514</v>
      </c>
      <c r="C174" s="96">
        <v>790.39099999999996</v>
      </c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>
        <v>790.39099999999996</v>
      </c>
      <c r="V174" s="96"/>
      <c r="W174" s="96"/>
      <c r="X174" s="96"/>
      <c r="Y174" s="198"/>
      <c r="Z174" s="24"/>
      <c r="AA174" s="3"/>
    </row>
    <row r="175" spans="1:27" ht="25.5" x14ac:dyDescent="0.2">
      <c r="A175" s="135"/>
      <c r="B175" s="105" t="s">
        <v>169</v>
      </c>
      <c r="C175" s="96">
        <v>15.808</v>
      </c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>
        <v>15.808</v>
      </c>
      <c r="V175" s="96"/>
      <c r="W175" s="96"/>
      <c r="X175" s="96"/>
      <c r="Y175" s="198"/>
      <c r="Z175" s="24"/>
      <c r="AA175" s="3"/>
    </row>
    <row r="176" spans="1:27" x14ac:dyDescent="0.2">
      <c r="A176" s="135"/>
      <c r="B176" s="105" t="s">
        <v>25</v>
      </c>
      <c r="C176" s="96">
        <v>16.914000000000001</v>
      </c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>
        <v>16.914000000000001</v>
      </c>
      <c r="V176" s="96"/>
      <c r="W176" s="96"/>
      <c r="X176" s="96"/>
      <c r="Y176" s="198"/>
      <c r="Z176" s="24"/>
      <c r="AA176" s="3"/>
    </row>
    <row r="177" spans="1:27" ht="25.5" x14ac:dyDescent="0.2">
      <c r="A177" s="135"/>
      <c r="B177" s="105" t="s">
        <v>558</v>
      </c>
      <c r="C177" s="96">
        <v>399.19900000000001</v>
      </c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>
        <v>399.19900000000001</v>
      </c>
      <c r="P177" s="96"/>
      <c r="Q177" s="96"/>
      <c r="R177" s="96"/>
      <c r="S177" s="96"/>
      <c r="T177" s="96"/>
      <c r="U177" s="96"/>
      <c r="V177" s="96"/>
      <c r="W177" s="96"/>
      <c r="X177" s="96"/>
      <c r="Y177" s="198"/>
      <c r="Z177" s="24"/>
      <c r="AA177" s="3"/>
    </row>
    <row r="178" spans="1:27" ht="25.5" x14ac:dyDescent="0.2">
      <c r="A178" s="135"/>
      <c r="B178" s="105" t="s">
        <v>169</v>
      </c>
      <c r="C178" s="96">
        <v>7.984</v>
      </c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96">
        <v>7.984</v>
      </c>
      <c r="P178" s="96"/>
      <c r="Q178" s="96"/>
      <c r="R178" s="96"/>
      <c r="S178" s="96"/>
      <c r="T178" s="96"/>
      <c r="U178" s="96"/>
      <c r="V178" s="96"/>
      <c r="W178" s="96"/>
      <c r="X178" s="96"/>
      <c r="Y178" s="198"/>
      <c r="Z178" s="24"/>
      <c r="AA178" s="3"/>
    </row>
    <row r="179" spans="1:27" x14ac:dyDescent="0.2">
      <c r="A179" s="124"/>
      <c r="B179" s="105" t="s">
        <v>25</v>
      </c>
      <c r="C179" s="96">
        <v>8.5429999999999993</v>
      </c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6"/>
      <c r="O179" s="96">
        <v>8.5429999999999993</v>
      </c>
      <c r="P179" s="96"/>
      <c r="Q179" s="96"/>
      <c r="R179" s="96"/>
      <c r="S179" s="96"/>
      <c r="T179" s="96"/>
      <c r="U179" s="96"/>
      <c r="V179" s="96"/>
      <c r="W179" s="96"/>
      <c r="X179" s="96"/>
      <c r="Y179" s="198"/>
      <c r="Z179" s="24"/>
      <c r="AA179" s="3"/>
    </row>
    <row r="180" spans="1:27" ht="24.75" customHeight="1" x14ac:dyDescent="0.2">
      <c r="A180" s="133" t="s">
        <v>180</v>
      </c>
      <c r="B180" s="105" t="s">
        <v>544</v>
      </c>
      <c r="C180" s="130"/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1"/>
      <c r="S180" s="131"/>
      <c r="T180" s="131"/>
      <c r="U180" s="131"/>
      <c r="V180" s="131"/>
      <c r="W180" s="131"/>
      <c r="X180" s="132"/>
      <c r="Y180" s="127" t="s">
        <v>471</v>
      </c>
      <c r="Z180" s="24"/>
      <c r="AA180" s="3"/>
    </row>
    <row r="181" spans="1:27" ht="24.75" customHeight="1" x14ac:dyDescent="0.2">
      <c r="A181" s="134"/>
      <c r="B181" s="105" t="s">
        <v>545</v>
      </c>
      <c r="C181" s="96">
        <v>156.55099999999999</v>
      </c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>
        <v>156.55099999999999</v>
      </c>
      <c r="R181" s="96"/>
      <c r="S181" s="96"/>
      <c r="T181" s="96"/>
      <c r="U181" s="96"/>
      <c r="V181" s="96"/>
      <c r="W181" s="96"/>
      <c r="X181" s="96"/>
      <c r="Y181" s="128"/>
      <c r="Z181" s="24"/>
      <c r="AA181" s="3"/>
    </row>
    <row r="182" spans="1:27" ht="24.75" customHeight="1" x14ac:dyDescent="0.2">
      <c r="A182" s="134"/>
      <c r="B182" s="105" t="s">
        <v>291</v>
      </c>
      <c r="C182" s="96">
        <f>O182</f>
        <v>156.55099999999999</v>
      </c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>
        <v>156.55099999999999</v>
      </c>
      <c r="P182" s="96"/>
      <c r="Q182" s="96"/>
      <c r="R182" s="96"/>
      <c r="S182" s="96"/>
      <c r="T182" s="96"/>
      <c r="U182" s="96"/>
      <c r="V182" s="96"/>
      <c r="W182" s="96"/>
      <c r="X182" s="96"/>
      <c r="Y182" s="128"/>
      <c r="Z182" s="24"/>
      <c r="AA182" s="3"/>
    </row>
    <row r="183" spans="1:27" ht="24.75" customHeight="1" x14ac:dyDescent="0.2">
      <c r="A183" s="134"/>
      <c r="B183" s="105" t="s">
        <v>169</v>
      </c>
      <c r="C183" s="96">
        <v>3.1309999999999998</v>
      </c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>
        <v>3.1309999999999998</v>
      </c>
      <c r="P183" s="96"/>
      <c r="Q183" s="96"/>
      <c r="R183" s="96"/>
      <c r="S183" s="96"/>
      <c r="T183" s="96"/>
      <c r="U183" s="96"/>
      <c r="V183" s="96"/>
      <c r="W183" s="96"/>
      <c r="X183" s="96"/>
      <c r="Y183" s="128"/>
      <c r="Z183" s="24"/>
      <c r="AA183" s="3"/>
    </row>
    <row r="184" spans="1:27" x14ac:dyDescent="0.2">
      <c r="A184" s="134"/>
      <c r="B184" s="105" t="s">
        <v>25</v>
      </c>
      <c r="C184" s="96">
        <v>3.35</v>
      </c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>
        <v>3.35</v>
      </c>
      <c r="P184" s="96"/>
      <c r="Q184" s="96"/>
      <c r="R184" s="96"/>
      <c r="S184" s="96"/>
      <c r="T184" s="96"/>
      <c r="U184" s="96"/>
      <c r="V184" s="96"/>
      <c r="W184" s="96"/>
      <c r="X184" s="96"/>
      <c r="Y184" s="129"/>
      <c r="Z184" s="24"/>
      <c r="AA184" s="3"/>
    </row>
    <row r="185" spans="1:27" ht="25.5" x14ac:dyDescent="0.2">
      <c r="A185" s="123" t="s">
        <v>181</v>
      </c>
      <c r="B185" s="105" t="s">
        <v>419</v>
      </c>
      <c r="C185" s="125"/>
      <c r="D185" s="125"/>
      <c r="E185" s="125"/>
      <c r="F185" s="125"/>
      <c r="G185" s="125"/>
      <c r="H185" s="125"/>
      <c r="I185" s="125"/>
      <c r="J185" s="125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126" t="s">
        <v>482</v>
      </c>
      <c r="Z185" s="24"/>
      <c r="AA185" s="3"/>
    </row>
    <row r="186" spans="1:27" ht="28.15" customHeight="1" x14ac:dyDescent="0.2">
      <c r="A186" s="135"/>
      <c r="B186" s="105" t="s">
        <v>59</v>
      </c>
      <c r="C186" s="96">
        <v>160</v>
      </c>
      <c r="D186" s="96"/>
      <c r="E186" s="96"/>
      <c r="F186" s="96"/>
      <c r="G186" s="96">
        <v>160</v>
      </c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126"/>
      <c r="Z186" s="24"/>
      <c r="AA186" s="3"/>
    </row>
    <row r="187" spans="1:27" ht="38.25" x14ac:dyDescent="0.2">
      <c r="A187" s="135"/>
      <c r="B187" s="105" t="s">
        <v>26</v>
      </c>
      <c r="C187" s="96">
        <v>6300.6369999999997</v>
      </c>
      <c r="D187" s="96"/>
      <c r="E187" s="96"/>
      <c r="F187" s="96"/>
      <c r="G187" s="96">
        <v>6300.6369999999997</v>
      </c>
      <c r="H187" s="96"/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126"/>
      <c r="Z187" s="24"/>
      <c r="AA187" s="3"/>
    </row>
    <row r="188" spans="1:27" x14ac:dyDescent="0.2">
      <c r="A188" s="135"/>
      <c r="B188" s="105" t="s">
        <v>27</v>
      </c>
      <c r="C188" s="96">
        <v>12.601000000000001</v>
      </c>
      <c r="D188" s="96"/>
      <c r="E188" s="96"/>
      <c r="F188" s="96"/>
      <c r="G188" s="96">
        <v>12.601000000000001</v>
      </c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126"/>
      <c r="Z188" s="24"/>
      <c r="AA188" s="3"/>
    </row>
    <row r="189" spans="1:27" x14ac:dyDescent="0.2">
      <c r="A189" s="135"/>
      <c r="B189" s="105" t="s">
        <v>28</v>
      </c>
      <c r="C189" s="96">
        <v>100</v>
      </c>
      <c r="D189" s="96"/>
      <c r="E189" s="96"/>
      <c r="F189" s="96"/>
      <c r="G189" s="96">
        <v>100</v>
      </c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126"/>
      <c r="Z189" s="24"/>
      <c r="AA189" s="3"/>
    </row>
    <row r="190" spans="1:27" ht="29.25" customHeight="1" x14ac:dyDescent="0.2">
      <c r="A190" s="135"/>
      <c r="B190" s="105" t="s">
        <v>102</v>
      </c>
      <c r="C190" s="96">
        <v>33.073999999999998</v>
      </c>
      <c r="D190" s="96"/>
      <c r="E190" s="96"/>
      <c r="F190" s="96"/>
      <c r="G190" s="96">
        <v>33.073999999999998</v>
      </c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6"/>
      <c r="X190" s="96"/>
      <c r="Y190" s="120" t="s">
        <v>471</v>
      </c>
      <c r="Z190" s="24"/>
      <c r="AA190" s="3"/>
    </row>
    <row r="191" spans="1:27" ht="63.75" x14ac:dyDescent="0.2">
      <c r="A191" s="135"/>
      <c r="B191" s="105" t="s">
        <v>121</v>
      </c>
      <c r="C191" s="96">
        <v>702.92100000000005</v>
      </c>
      <c r="D191" s="96"/>
      <c r="E191" s="96"/>
      <c r="F191" s="96"/>
      <c r="G191" s="96">
        <v>702.92100000000005</v>
      </c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  <c r="X191" s="96"/>
      <c r="Y191" s="121"/>
      <c r="Z191" s="24"/>
      <c r="AA191" s="3"/>
    </row>
    <row r="192" spans="1:27" ht="25.5" x14ac:dyDescent="0.2">
      <c r="A192" s="135"/>
      <c r="B192" s="105" t="s">
        <v>112</v>
      </c>
      <c r="C192" s="96">
        <v>97.055000000000007</v>
      </c>
      <c r="D192" s="96"/>
      <c r="E192" s="96"/>
      <c r="F192" s="96"/>
      <c r="G192" s="96">
        <v>97.055000000000007</v>
      </c>
      <c r="H192" s="96"/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121"/>
      <c r="Z192" s="24"/>
      <c r="AA192" s="3"/>
    </row>
    <row r="193" spans="1:27" ht="38.25" x14ac:dyDescent="0.2">
      <c r="A193" s="135"/>
      <c r="B193" s="105" t="s">
        <v>131</v>
      </c>
      <c r="C193" s="96">
        <v>331.71300000000002</v>
      </c>
      <c r="D193" s="96"/>
      <c r="E193" s="96"/>
      <c r="F193" s="96"/>
      <c r="G193" s="96">
        <v>331.71300000000002</v>
      </c>
      <c r="H193" s="96"/>
      <c r="I193" s="96"/>
      <c r="J193" s="96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6"/>
      <c r="X193" s="96"/>
      <c r="Y193" s="121"/>
      <c r="Z193" s="24"/>
      <c r="AA193" s="3"/>
    </row>
    <row r="194" spans="1:27" ht="51" x14ac:dyDescent="0.2">
      <c r="A194" s="135"/>
      <c r="B194" s="105" t="s">
        <v>132</v>
      </c>
      <c r="C194" s="96">
        <v>13.733000000000001</v>
      </c>
      <c r="D194" s="96"/>
      <c r="E194" s="96"/>
      <c r="F194" s="96"/>
      <c r="G194" s="96">
        <v>13.733000000000001</v>
      </c>
      <c r="H194" s="96"/>
      <c r="I194" s="96"/>
      <c r="J194" s="96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121"/>
      <c r="Z194" s="24"/>
      <c r="AA194" s="3"/>
    </row>
    <row r="195" spans="1:27" ht="25.5" x14ac:dyDescent="0.2">
      <c r="A195" s="135"/>
      <c r="B195" s="105" t="s">
        <v>143</v>
      </c>
      <c r="C195" s="96">
        <v>7.633</v>
      </c>
      <c r="D195" s="96"/>
      <c r="E195" s="96"/>
      <c r="F195" s="96"/>
      <c r="G195" s="96">
        <v>7.633</v>
      </c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121"/>
      <c r="Z195" s="24"/>
      <c r="AA195" s="3"/>
    </row>
    <row r="196" spans="1:27" ht="25.5" x14ac:dyDescent="0.2">
      <c r="A196" s="135"/>
      <c r="B196" s="105" t="s">
        <v>127</v>
      </c>
      <c r="C196" s="96">
        <v>399.19600000000003</v>
      </c>
      <c r="D196" s="96"/>
      <c r="E196" s="96"/>
      <c r="F196" s="96"/>
      <c r="G196" s="96">
        <v>399.19600000000003</v>
      </c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121"/>
      <c r="Z196" s="24"/>
      <c r="AA196" s="3"/>
    </row>
    <row r="197" spans="1:27" ht="38.25" x14ac:dyDescent="0.2">
      <c r="A197" s="135"/>
      <c r="B197" s="105" t="s">
        <v>133</v>
      </c>
      <c r="C197" s="96">
        <v>16.527000000000001</v>
      </c>
      <c r="D197" s="96"/>
      <c r="E197" s="96"/>
      <c r="F197" s="96"/>
      <c r="G197" s="96">
        <v>16.527000000000001</v>
      </c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121"/>
      <c r="Z197" s="24"/>
      <c r="AA197" s="3"/>
    </row>
    <row r="198" spans="1:27" ht="38.25" x14ac:dyDescent="0.2">
      <c r="A198" s="135"/>
      <c r="B198" s="105" t="s">
        <v>551</v>
      </c>
      <c r="C198" s="96">
        <f>O198</f>
        <v>93.543000000000006</v>
      </c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6">
        <v>93.543000000000006</v>
      </c>
      <c r="P198" s="96"/>
      <c r="Q198" s="96"/>
      <c r="R198" s="96"/>
      <c r="S198" s="96"/>
      <c r="T198" s="96"/>
      <c r="U198" s="96"/>
      <c r="V198" s="96"/>
      <c r="W198" s="96"/>
      <c r="X198" s="96"/>
      <c r="Y198" s="121"/>
      <c r="Z198" s="24"/>
      <c r="AA198" s="3"/>
    </row>
    <row r="199" spans="1:27" ht="25.5" x14ac:dyDescent="0.2">
      <c r="A199" s="135"/>
      <c r="B199" s="105" t="s">
        <v>169</v>
      </c>
      <c r="C199" s="96">
        <f>O199</f>
        <v>1.871</v>
      </c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96"/>
      <c r="O199" s="96">
        <v>1.871</v>
      </c>
      <c r="P199" s="96"/>
      <c r="Q199" s="96"/>
      <c r="R199" s="96"/>
      <c r="S199" s="96"/>
      <c r="T199" s="96"/>
      <c r="U199" s="96"/>
      <c r="V199" s="96"/>
      <c r="W199" s="96"/>
      <c r="X199" s="96"/>
      <c r="Y199" s="121"/>
      <c r="Z199" s="24"/>
      <c r="AA199" s="3"/>
    </row>
    <row r="200" spans="1:27" x14ac:dyDescent="0.2">
      <c r="A200" s="135"/>
      <c r="B200" s="105" t="s">
        <v>25</v>
      </c>
      <c r="C200" s="96">
        <f>O200</f>
        <v>2.0019999999999998</v>
      </c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6"/>
      <c r="O200" s="96">
        <v>2.0019999999999998</v>
      </c>
      <c r="P200" s="96"/>
      <c r="Q200" s="96"/>
      <c r="R200" s="96"/>
      <c r="S200" s="96"/>
      <c r="T200" s="96"/>
      <c r="U200" s="96"/>
      <c r="V200" s="96"/>
      <c r="W200" s="96"/>
      <c r="X200" s="96"/>
      <c r="Y200" s="121"/>
      <c r="Z200" s="24"/>
      <c r="AA200" s="3"/>
    </row>
    <row r="201" spans="1:27" x14ac:dyDescent="0.2">
      <c r="A201" s="124"/>
      <c r="B201" s="105" t="s">
        <v>552</v>
      </c>
      <c r="C201" s="96">
        <f>O201</f>
        <v>12.5</v>
      </c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6">
        <v>12.5</v>
      </c>
      <c r="P201" s="96"/>
      <c r="Q201" s="96"/>
      <c r="R201" s="96"/>
      <c r="S201" s="96"/>
      <c r="T201" s="96"/>
      <c r="U201" s="96"/>
      <c r="V201" s="96"/>
      <c r="W201" s="96"/>
      <c r="X201" s="96"/>
      <c r="Y201" s="122"/>
      <c r="Z201" s="24"/>
      <c r="AA201" s="3"/>
    </row>
    <row r="202" spans="1:27" ht="25.5" x14ac:dyDescent="0.2">
      <c r="A202" s="220" t="s">
        <v>182</v>
      </c>
      <c r="B202" s="105" t="s">
        <v>420</v>
      </c>
      <c r="C202" s="125"/>
      <c r="D202" s="125"/>
      <c r="E202" s="125"/>
      <c r="F202" s="125"/>
      <c r="G202" s="125"/>
      <c r="H202" s="125"/>
      <c r="I202" s="125"/>
      <c r="J202" s="125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126" t="s">
        <v>471</v>
      </c>
      <c r="Z202" s="24"/>
      <c r="AA202" s="3"/>
    </row>
    <row r="203" spans="1:27" x14ac:dyDescent="0.2">
      <c r="A203" s="221"/>
      <c r="B203" s="105" t="s">
        <v>57</v>
      </c>
      <c r="C203" s="96">
        <v>250</v>
      </c>
      <c r="D203" s="96"/>
      <c r="E203" s="96"/>
      <c r="F203" s="96"/>
      <c r="G203" s="96">
        <v>250</v>
      </c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126"/>
      <c r="Z203" s="24"/>
      <c r="AA203" s="3"/>
    </row>
    <row r="204" spans="1:27" ht="25.5" customHeight="1" x14ac:dyDescent="0.2">
      <c r="A204" s="221"/>
      <c r="B204" s="105" t="s">
        <v>108</v>
      </c>
      <c r="C204" s="96">
        <v>395.82299999999998</v>
      </c>
      <c r="D204" s="96"/>
      <c r="E204" s="96"/>
      <c r="F204" s="96"/>
      <c r="G204" s="96">
        <v>395.82299999999998</v>
      </c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126"/>
      <c r="Z204" s="24"/>
      <c r="AA204" s="3"/>
    </row>
    <row r="205" spans="1:27" x14ac:dyDescent="0.2">
      <c r="A205" s="221"/>
      <c r="B205" s="105" t="s">
        <v>25</v>
      </c>
      <c r="C205" s="96">
        <v>28.446000000000002</v>
      </c>
      <c r="D205" s="96"/>
      <c r="E205" s="96"/>
      <c r="F205" s="96"/>
      <c r="G205" s="96"/>
      <c r="H205" s="96"/>
      <c r="I205" s="96">
        <v>28.446000000000002</v>
      </c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126"/>
      <c r="Z205" s="24"/>
      <c r="AA205" s="3"/>
    </row>
    <row r="206" spans="1:27" ht="37.5" customHeight="1" x14ac:dyDescent="0.2">
      <c r="A206" s="222"/>
      <c r="B206" s="105" t="s">
        <v>60</v>
      </c>
      <c r="C206" s="96">
        <v>497.99099999999999</v>
      </c>
      <c r="D206" s="96"/>
      <c r="E206" s="96"/>
      <c r="F206" s="96"/>
      <c r="G206" s="96">
        <v>497.99099999999999</v>
      </c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126"/>
      <c r="Z206" s="24"/>
      <c r="AA206" s="3"/>
    </row>
    <row r="207" spans="1:27" ht="29.25" customHeight="1" x14ac:dyDescent="0.2">
      <c r="A207" s="220" t="s">
        <v>183</v>
      </c>
      <c r="B207" s="105" t="s">
        <v>421</v>
      </c>
      <c r="C207" s="96">
        <v>1206.2809999999999</v>
      </c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  <c r="O207" s="96"/>
      <c r="P207" s="96"/>
      <c r="Q207" s="96">
        <v>1206.2809999999999</v>
      </c>
      <c r="R207" s="96"/>
      <c r="S207" s="96"/>
      <c r="T207" s="96"/>
      <c r="U207" s="96"/>
      <c r="V207" s="96"/>
      <c r="W207" s="96"/>
      <c r="X207" s="96"/>
      <c r="Y207" s="120" t="s">
        <v>471</v>
      </c>
      <c r="Z207" s="24"/>
      <c r="AA207" s="3"/>
    </row>
    <row r="208" spans="1:27" ht="25.5" x14ac:dyDescent="0.2">
      <c r="A208" s="221"/>
      <c r="B208" s="105" t="s">
        <v>169</v>
      </c>
      <c r="C208" s="96">
        <v>25.01</v>
      </c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>
        <v>25.01</v>
      </c>
      <c r="P208" s="96"/>
      <c r="Q208" s="96"/>
      <c r="R208" s="96"/>
      <c r="S208" s="96"/>
      <c r="T208" s="96"/>
      <c r="U208" s="96"/>
      <c r="V208" s="96"/>
      <c r="W208" s="96"/>
      <c r="X208" s="96"/>
      <c r="Y208" s="121"/>
      <c r="Z208" s="24"/>
      <c r="AA208" s="3"/>
    </row>
    <row r="209" spans="1:27" x14ac:dyDescent="0.2">
      <c r="A209" s="221"/>
      <c r="B209" s="105" t="s">
        <v>25</v>
      </c>
      <c r="C209" s="96">
        <v>25.814</v>
      </c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O209" s="96"/>
      <c r="P209" s="96"/>
      <c r="Q209" s="96">
        <v>25.814</v>
      </c>
      <c r="R209" s="96"/>
      <c r="S209" s="96"/>
      <c r="T209" s="96"/>
      <c r="U209" s="96"/>
      <c r="V209" s="96"/>
      <c r="W209" s="96"/>
      <c r="X209" s="96"/>
      <c r="Y209" s="121"/>
      <c r="Z209" s="24"/>
      <c r="AA209" s="3"/>
    </row>
    <row r="210" spans="1:27" ht="25.5" x14ac:dyDescent="0.2">
      <c r="A210" s="221"/>
      <c r="B210" s="105" t="s">
        <v>513</v>
      </c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96"/>
      <c r="Y210" s="121"/>
      <c r="Z210" s="24"/>
      <c r="AA210" s="3"/>
    </row>
    <row r="211" spans="1:27" ht="25.5" x14ac:dyDescent="0.2">
      <c r="A211" s="222"/>
      <c r="B211" s="105" t="s">
        <v>169</v>
      </c>
      <c r="C211" s="96">
        <v>5.4160000000000004</v>
      </c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  <c r="O211" s="96">
        <v>5.4160000000000004</v>
      </c>
      <c r="P211" s="96"/>
      <c r="Q211" s="96"/>
      <c r="R211" s="96"/>
      <c r="S211" s="96"/>
      <c r="T211" s="96"/>
      <c r="U211" s="96"/>
      <c r="V211" s="96"/>
      <c r="W211" s="96"/>
      <c r="X211" s="96"/>
      <c r="Y211" s="122"/>
      <c r="Z211" s="24"/>
      <c r="AA211" s="3"/>
    </row>
    <row r="212" spans="1:27" ht="42.75" customHeight="1" x14ac:dyDescent="0.2">
      <c r="A212" s="136" t="s">
        <v>184</v>
      </c>
      <c r="B212" s="18" t="s">
        <v>422</v>
      </c>
      <c r="C212" s="125"/>
      <c r="D212" s="125"/>
      <c r="E212" s="125"/>
      <c r="F212" s="125"/>
      <c r="G212" s="125"/>
      <c r="H212" s="125"/>
      <c r="I212" s="125"/>
      <c r="J212" s="125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96"/>
      <c r="Y212" s="126" t="s">
        <v>471</v>
      </c>
      <c r="Z212" s="24"/>
      <c r="AA212" s="3"/>
    </row>
    <row r="213" spans="1:27" ht="25.5" x14ac:dyDescent="0.2">
      <c r="A213" s="136"/>
      <c r="B213" s="18" t="s">
        <v>34</v>
      </c>
      <c r="C213" s="94">
        <v>1260.0350000000001</v>
      </c>
      <c r="D213" s="94"/>
      <c r="E213" s="94"/>
      <c r="F213" s="94"/>
      <c r="G213" s="94"/>
      <c r="H213" s="94"/>
      <c r="I213" s="94">
        <v>1260.0350000000001</v>
      </c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126"/>
      <c r="Z213" s="24"/>
      <c r="AA213" s="3"/>
    </row>
    <row r="214" spans="1:27" ht="25.5" x14ac:dyDescent="0.2">
      <c r="A214" s="136"/>
      <c r="B214" s="18" t="s">
        <v>36</v>
      </c>
      <c r="C214" s="94">
        <v>288.13900000000001</v>
      </c>
      <c r="D214" s="94"/>
      <c r="E214" s="94"/>
      <c r="F214" s="94"/>
      <c r="G214" s="94"/>
      <c r="H214" s="94"/>
      <c r="I214" s="94">
        <v>288.13900000000001</v>
      </c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126"/>
      <c r="Z214" s="24"/>
      <c r="AA214" s="3"/>
    </row>
    <row r="215" spans="1:27" ht="43.5" customHeight="1" x14ac:dyDescent="0.2">
      <c r="A215" s="123" t="s">
        <v>185</v>
      </c>
      <c r="B215" s="18" t="s">
        <v>512</v>
      </c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120" t="s">
        <v>471</v>
      </c>
      <c r="Z215" s="24"/>
      <c r="AA215" s="3"/>
    </row>
    <row r="216" spans="1:27" ht="25.5" x14ac:dyDescent="0.2">
      <c r="A216" s="124"/>
      <c r="B216" s="18" t="s">
        <v>169</v>
      </c>
      <c r="C216" s="94">
        <v>35.426000000000002</v>
      </c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>
        <v>35.426000000000002</v>
      </c>
      <c r="P216" s="94"/>
      <c r="Q216" s="94"/>
      <c r="R216" s="94"/>
      <c r="S216" s="94"/>
      <c r="T216" s="94"/>
      <c r="U216" s="94"/>
      <c r="V216" s="94"/>
      <c r="W216" s="94"/>
      <c r="X216" s="94"/>
      <c r="Y216" s="122"/>
      <c r="Z216" s="24"/>
      <c r="AA216" s="3"/>
    </row>
    <row r="217" spans="1:27" ht="51" x14ac:dyDescent="0.2">
      <c r="A217" s="123" t="s">
        <v>186</v>
      </c>
      <c r="B217" s="18" t="s">
        <v>553</v>
      </c>
      <c r="C217" s="94">
        <f>O217</f>
        <v>1440.37</v>
      </c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>
        <v>1440.37</v>
      </c>
      <c r="P217" s="94"/>
      <c r="Q217" s="94"/>
      <c r="R217" s="94"/>
      <c r="S217" s="94"/>
      <c r="T217" s="94"/>
      <c r="U217" s="94"/>
      <c r="V217" s="94"/>
      <c r="W217" s="94"/>
      <c r="X217" s="94"/>
      <c r="Y217" s="120" t="s">
        <v>471</v>
      </c>
      <c r="Z217" s="24"/>
      <c r="AA217" s="3"/>
    </row>
    <row r="218" spans="1:27" ht="25.5" x14ac:dyDescent="0.2">
      <c r="A218" s="135"/>
      <c r="B218" s="18" t="s">
        <v>169</v>
      </c>
      <c r="C218" s="94">
        <f>O218</f>
        <v>28.806999999999999</v>
      </c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>
        <v>28.806999999999999</v>
      </c>
      <c r="P218" s="94"/>
      <c r="Q218" s="94"/>
      <c r="R218" s="94"/>
      <c r="S218" s="94"/>
      <c r="T218" s="94"/>
      <c r="U218" s="94"/>
      <c r="V218" s="94"/>
      <c r="W218" s="94"/>
      <c r="X218" s="94"/>
      <c r="Y218" s="121"/>
      <c r="Z218" s="24"/>
      <c r="AA218" s="3"/>
    </row>
    <row r="219" spans="1:27" x14ac:dyDescent="0.2">
      <c r="A219" s="135"/>
      <c r="B219" s="18" t="s">
        <v>25</v>
      </c>
      <c r="C219" s="94">
        <v>24.481000000000002</v>
      </c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>
        <v>30.823</v>
      </c>
      <c r="P219" s="94"/>
      <c r="Q219" s="94"/>
      <c r="R219" s="94"/>
      <c r="S219" s="94"/>
      <c r="T219" s="94"/>
      <c r="U219" s="94"/>
      <c r="V219" s="94"/>
      <c r="W219" s="94"/>
      <c r="X219" s="94"/>
      <c r="Y219" s="121"/>
      <c r="Z219" s="24"/>
      <c r="AA219" s="3"/>
    </row>
    <row r="220" spans="1:27" ht="38.25" x14ac:dyDescent="0.2">
      <c r="A220" s="135"/>
      <c r="B220" s="18" t="s">
        <v>575</v>
      </c>
      <c r="C220" s="94">
        <f>U220</f>
        <v>144.40100000000001</v>
      </c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>
        <v>144.40100000000001</v>
      </c>
      <c r="V220" s="94"/>
      <c r="W220" s="94"/>
      <c r="X220" s="94"/>
      <c r="Y220" s="121"/>
      <c r="Z220" s="24"/>
      <c r="AA220" s="3"/>
    </row>
    <row r="221" spans="1:27" x14ac:dyDescent="0.2">
      <c r="A221" s="124"/>
      <c r="B221" s="18" t="s">
        <v>25</v>
      </c>
      <c r="C221" s="94">
        <f>U221</f>
        <v>3.09</v>
      </c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>
        <v>3.09</v>
      </c>
      <c r="V221" s="94"/>
      <c r="W221" s="94"/>
      <c r="X221" s="94"/>
      <c r="Y221" s="122"/>
      <c r="Z221" s="24"/>
      <c r="AA221" s="3"/>
    </row>
    <row r="222" spans="1:27" ht="63.75" x14ac:dyDescent="0.2">
      <c r="A222" s="123" t="s">
        <v>187</v>
      </c>
      <c r="B222" s="18" t="s">
        <v>423</v>
      </c>
      <c r="C222" s="94">
        <v>400</v>
      </c>
      <c r="D222" s="94"/>
      <c r="E222" s="94"/>
      <c r="F222" s="94">
        <v>400</v>
      </c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120" t="s">
        <v>471</v>
      </c>
      <c r="Z222" s="24"/>
      <c r="AA222" s="3"/>
    </row>
    <row r="223" spans="1:27" ht="30.75" customHeight="1" x14ac:dyDescent="0.2">
      <c r="A223" s="135"/>
      <c r="B223" s="18" t="s">
        <v>169</v>
      </c>
      <c r="C223" s="94">
        <v>8</v>
      </c>
      <c r="D223" s="94"/>
      <c r="E223" s="94"/>
      <c r="F223" s="94"/>
      <c r="G223" s="94"/>
      <c r="H223" s="94">
        <v>8</v>
      </c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  <c r="V223" s="94"/>
      <c r="W223" s="94"/>
      <c r="X223" s="94"/>
      <c r="Y223" s="121"/>
      <c r="Z223" s="24"/>
      <c r="AA223" s="3"/>
    </row>
    <row r="224" spans="1:27" x14ac:dyDescent="0.2">
      <c r="A224" s="135"/>
      <c r="B224" s="18" t="s">
        <v>25</v>
      </c>
      <c r="C224" s="94">
        <v>8.56</v>
      </c>
      <c r="D224" s="94"/>
      <c r="E224" s="94"/>
      <c r="F224" s="94"/>
      <c r="G224" s="94"/>
      <c r="H224" s="94">
        <v>8.56</v>
      </c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  <c r="W224" s="94"/>
      <c r="X224" s="94"/>
      <c r="Y224" s="121"/>
      <c r="Z224" s="24"/>
      <c r="AA224" s="3"/>
    </row>
    <row r="225" spans="1:27" ht="38.25" x14ac:dyDescent="0.2">
      <c r="A225" s="135"/>
      <c r="B225" s="18" t="s">
        <v>177</v>
      </c>
      <c r="C225" s="94">
        <v>90</v>
      </c>
      <c r="D225" s="94"/>
      <c r="E225" s="94"/>
      <c r="F225" s="94"/>
      <c r="G225" s="94"/>
      <c r="H225" s="94">
        <v>90</v>
      </c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121"/>
      <c r="Z225" s="24"/>
      <c r="AA225" s="3"/>
    </row>
    <row r="226" spans="1:27" ht="25.5" x14ac:dyDescent="0.2">
      <c r="A226" s="135"/>
      <c r="B226" s="18" t="s">
        <v>169</v>
      </c>
      <c r="C226" s="94">
        <v>1.8</v>
      </c>
      <c r="D226" s="94"/>
      <c r="E226" s="94"/>
      <c r="F226" s="94"/>
      <c r="G226" s="94"/>
      <c r="H226" s="94">
        <v>1.8</v>
      </c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121"/>
      <c r="Z226" s="24"/>
      <c r="AA226" s="3"/>
    </row>
    <row r="227" spans="1:27" x14ac:dyDescent="0.2">
      <c r="A227" s="135"/>
      <c r="B227" s="18" t="s">
        <v>25</v>
      </c>
      <c r="C227" s="94">
        <v>1.9259999999999999</v>
      </c>
      <c r="D227" s="94"/>
      <c r="E227" s="94"/>
      <c r="F227" s="94"/>
      <c r="G227" s="94"/>
      <c r="H227" s="94">
        <v>1.9259999999999999</v>
      </c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121"/>
      <c r="Z227" s="24"/>
      <c r="AA227" s="3"/>
    </row>
    <row r="228" spans="1:27" ht="51" x14ac:dyDescent="0.2">
      <c r="A228" s="135"/>
      <c r="B228" s="18" t="s">
        <v>233</v>
      </c>
      <c r="C228" s="94">
        <v>379</v>
      </c>
      <c r="D228" s="94"/>
      <c r="E228" s="94"/>
      <c r="F228" s="94"/>
      <c r="G228" s="94"/>
      <c r="H228" s="94">
        <v>379</v>
      </c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121"/>
      <c r="Z228" s="24"/>
      <c r="AA228" s="3"/>
    </row>
    <row r="229" spans="1:27" ht="25.5" x14ac:dyDescent="0.2">
      <c r="A229" s="135"/>
      <c r="B229" s="18" t="s">
        <v>165</v>
      </c>
      <c r="C229" s="94">
        <v>100</v>
      </c>
      <c r="D229" s="94"/>
      <c r="E229" s="94"/>
      <c r="F229" s="94"/>
      <c r="G229" s="94"/>
      <c r="H229" s="94">
        <v>100</v>
      </c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121"/>
      <c r="Z229" s="24"/>
      <c r="AA229" s="3"/>
    </row>
    <row r="230" spans="1:27" ht="51" x14ac:dyDescent="0.2">
      <c r="A230" s="135"/>
      <c r="B230" s="18" t="s">
        <v>308</v>
      </c>
      <c r="C230" s="94">
        <v>726.92700000000002</v>
      </c>
      <c r="D230" s="94"/>
      <c r="E230" s="94"/>
      <c r="F230" s="94"/>
      <c r="G230" s="94"/>
      <c r="H230" s="94"/>
      <c r="I230" s="94"/>
      <c r="J230" s="94"/>
      <c r="K230" s="115"/>
      <c r="L230" s="115"/>
      <c r="M230" s="115"/>
      <c r="N230" s="94">
        <v>726.92700000000002</v>
      </c>
      <c r="O230" s="115"/>
      <c r="P230" s="115"/>
      <c r="Q230" s="115"/>
      <c r="R230" s="115"/>
      <c r="S230" s="115"/>
      <c r="T230" s="115"/>
      <c r="U230" s="115"/>
      <c r="V230" s="115"/>
      <c r="W230" s="115"/>
      <c r="X230" s="115"/>
      <c r="Y230" s="121"/>
      <c r="Z230" s="24"/>
      <c r="AA230" s="3"/>
    </row>
    <row r="231" spans="1:27" x14ac:dyDescent="0.2">
      <c r="A231" s="124"/>
      <c r="B231" s="18" t="s">
        <v>25</v>
      </c>
      <c r="C231" s="94">
        <v>15.555999999999999</v>
      </c>
      <c r="D231" s="94"/>
      <c r="E231" s="94"/>
      <c r="F231" s="94"/>
      <c r="G231" s="94"/>
      <c r="H231" s="94"/>
      <c r="I231" s="94"/>
      <c r="J231" s="94"/>
      <c r="K231" s="115"/>
      <c r="L231" s="115"/>
      <c r="M231" s="115"/>
      <c r="N231" s="94">
        <v>15.555999999999999</v>
      </c>
      <c r="O231" s="115"/>
      <c r="P231" s="115"/>
      <c r="Q231" s="115"/>
      <c r="R231" s="115"/>
      <c r="S231" s="115"/>
      <c r="T231" s="115"/>
      <c r="U231" s="115"/>
      <c r="V231" s="115"/>
      <c r="W231" s="115"/>
      <c r="X231" s="115"/>
      <c r="Y231" s="122"/>
      <c r="Z231" s="24"/>
      <c r="AA231" s="3"/>
    </row>
    <row r="232" spans="1:27" ht="25.5" x14ac:dyDescent="0.2">
      <c r="A232" s="233" t="s">
        <v>188</v>
      </c>
      <c r="B232" s="105" t="s">
        <v>424</v>
      </c>
      <c r="C232" s="141"/>
      <c r="D232" s="141"/>
      <c r="E232" s="141"/>
      <c r="F232" s="141"/>
      <c r="G232" s="141"/>
      <c r="H232" s="141"/>
      <c r="I232" s="141"/>
      <c r="J232" s="141"/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37" t="s">
        <v>471</v>
      </c>
      <c r="Z232" s="24"/>
      <c r="AA232" s="3"/>
    </row>
    <row r="233" spans="1:27" ht="63.75" x14ac:dyDescent="0.2">
      <c r="A233" s="234"/>
      <c r="B233" s="105" t="s">
        <v>122</v>
      </c>
      <c r="C233" s="96">
        <v>901.04</v>
      </c>
      <c r="D233" s="96"/>
      <c r="E233" s="96"/>
      <c r="F233" s="96"/>
      <c r="G233" s="96">
        <v>901.04</v>
      </c>
      <c r="H233" s="94"/>
      <c r="I233" s="94"/>
      <c r="J233" s="94"/>
      <c r="K233" s="96"/>
      <c r="L233" s="96"/>
      <c r="M233" s="96"/>
      <c r="N233" s="96"/>
      <c r="O233" s="94"/>
      <c r="P233" s="94"/>
      <c r="Q233" s="94"/>
      <c r="R233" s="96"/>
      <c r="S233" s="96"/>
      <c r="T233" s="96"/>
      <c r="U233" s="96"/>
      <c r="V233" s="94"/>
      <c r="W233" s="94"/>
      <c r="X233" s="94"/>
      <c r="Y233" s="147"/>
      <c r="Z233" s="24"/>
      <c r="AA233" s="3"/>
    </row>
    <row r="234" spans="1:27" ht="25.5" x14ac:dyDescent="0.2">
      <c r="A234" s="119"/>
      <c r="B234" s="105" t="s">
        <v>72</v>
      </c>
      <c r="C234" s="96">
        <v>130</v>
      </c>
      <c r="D234" s="96"/>
      <c r="E234" s="96"/>
      <c r="F234" s="96"/>
      <c r="G234" s="96">
        <v>130</v>
      </c>
      <c r="H234" s="94"/>
      <c r="I234" s="94"/>
      <c r="J234" s="94"/>
      <c r="K234" s="96"/>
      <c r="L234" s="96"/>
      <c r="M234" s="96"/>
      <c r="N234" s="96"/>
      <c r="O234" s="94"/>
      <c r="P234" s="94"/>
      <c r="Q234" s="94"/>
      <c r="R234" s="96"/>
      <c r="S234" s="96"/>
      <c r="T234" s="96"/>
      <c r="U234" s="96"/>
      <c r="V234" s="94"/>
      <c r="W234" s="94"/>
      <c r="X234" s="94"/>
      <c r="Y234" s="147"/>
      <c r="Z234" s="24"/>
      <c r="AA234" s="3"/>
    </row>
    <row r="235" spans="1:27" ht="18.75" customHeight="1" x14ac:dyDescent="0.2">
      <c r="A235" s="119"/>
      <c r="B235" s="105" t="s">
        <v>71</v>
      </c>
      <c r="C235" s="96">
        <v>336.67200000000003</v>
      </c>
      <c r="D235" s="96"/>
      <c r="E235" s="96"/>
      <c r="F235" s="96"/>
      <c r="G235" s="96">
        <v>336.67200000000003</v>
      </c>
      <c r="H235" s="94"/>
      <c r="I235" s="94"/>
      <c r="J235" s="94"/>
      <c r="K235" s="96"/>
      <c r="L235" s="96"/>
      <c r="M235" s="96"/>
      <c r="N235" s="96"/>
      <c r="O235" s="94"/>
      <c r="P235" s="94"/>
      <c r="Q235" s="94"/>
      <c r="R235" s="96"/>
      <c r="S235" s="96"/>
      <c r="T235" s="96"/>
      <c r="U235" s="96"/>
      <c r="V235" s="94"/>
      <c r="W235" s="94"/>
      <c r="X235" s="94"/>
      <c r="Y235" s="147"/>
      <c r="Z235" s="24"/>
      <c r="AA235" s="3"/>
    </row>
    <row r="236" spans="1:27" ht="18" customHeight="1" x14ac:dyDescent="0.2">
      <c r="A236" s="119"/>
      <c r="B236" s="105" t="s">
        <v>25</v>
      </c>
      <c r="C236" s="96">
        <v>13.938000000000001</v>
      </c>
      <c r="D236" s="96"/>
      <c r="E236" s="96"/>
      <c r="F236" s="96"/>
      <c r="G236" s="96">
        <v>13.938000000000001</v>
      </c>
      <c r="H236" s="96"/>
      <c r="I236" s="96"/>
      <c r="J236" s="96"/>
      <c r="K236" s="96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  <c r="W236" s="96"/>
      <c r="X236" s="96"/>
      <c r="Y236" s="138"/>
      <c r="Z236" s="24"/>
      <c r="AA236" s="3"/>
    </row>
    <row r="237" spans="1:27" ht="38.25" x14ac:dyDescent="0.2">
      <c r="A237" s="119"/>
      <c r="B237" s="105" t="s">
        <v>37</v>
      </c>
      <c r="C237" s="96">
        <v>160</v>
      </c>
      <c r="D237" s="96"/>
      <c r="E237" s="96"/>
      <c r="F237" s="96"/>
      <c r="G237" s="96">
        <v>160</v>
      </c>
      <c r="H237" s="96"/>
      <c r="I237" s="96"/>
      <c r="J237" s="96"/>
      <c r="K237" s="96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  <c r="W237" s="96"/>
      <c r="X237" s="96"/>
      <c r="Y237" s="198" t="s">
        <v>482</v>
      </c>
      <c r="Z237" s="24"/>
      <c r="AA237" s="3"/>
    </row>
    <row r="238" spans="1:27" ht="30.75" customHeight="1" x14ac:dyDescent="0.2">
      <c r="A238" s="119"/>
      <c r="B238" s="105" t="s">
        <v>38</v>
      </c>
      <c r="C238" s="96">
        <v>5240.0330000000004</v>
      </c>
      <c r="D238" s="96">
        <v>4978</v>
      </c>
      <c r="E238" s="96"/>
      <c r="F238" s="96"/>
      <c r="G238" s="96">
        <v>262.03300000000002</v>
      </c>
      <c r="H238" s="96"/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  <c r="Y238" s="198"/>
      <c r="Z238" s="9"/>
      <c r="AA238" s="3"/>
    </row>
    <row r="239" spans="1:27" x14ac:dyDescent="0.2">
      <c r="A239" s="119"/>
      <c r="B239" s="105" t="s">
        <v>25</v>
      </c>
      <c r="C239" s="96">
        <v>100</v>
      </c>
      <c r="D239" s="96"/>
      <c r="E239" s="96"/>
      <c r="F239" s="96"/>
      <c r="G239" s="96">
        <v>100</v>
      </c>
      <c r="H239" s="96"/>
      <c r="I239" s="96"/>
      <c r="J239" s="96"/>
      <c r="K239" s="96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  <c r="W239" s="96"/>
      <c r="X239" s="96"/>
      <c r="Y239" s="198"/>
      <c r="Z239" s="9"/>
      <c r="AA239" s="3"/>
    </row>
    <row r="240" spans="1:27" hidden="1" x14ac:dyDescent="0.2">
      <c r="A240" s="119"/>
      <c r="B240" s="105" t="s">
        <v>27</v>
      </c>
      <c r="C240" s="96">
        <v>10.48</v>
      </c>
      <c r="D240" s="96"/>
      <c r="E240" s="96"/>
      <c r="F240" s="96"/>
      <c r="G240" s="96">
        <v>10.48</v>
      </c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198"/>
      <c r="Z240" s="9"/>
      <c r="AA240" s="3"/>
    </row>
    <row r="241" spans="1:27" ht="25.5" x14ac:dyDescent="0.2">
      <c r="A241" s="119"/>
      <c r="B241" s="105" t="s">
        <v>127</v>
      </c>
      <c r="C241" s="96">
        <v>258</v>
      </c>
      <c r="D241" s="96"/>
      <c r="E241" s="96"/>
      <c r="F241" s="96"/>
      <c r="G241" s="96">
        <v>258</v>
      </c>
      <c r="H241" s="96"/>
      <c r="I241" s="96"/>
      <c r="J241" s="96"/>
      <c r="K241" s="96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  <c r="W241" s="96"/>
      <c r="X241" s="96"/>
      <c r="Y241" s="126" t="s">
        <v>471</v>
      </c>
      <c r="Z241" s="9"/>
      <c r="AA241" s="3"/>
    </row>
    <row r="242" spans="1:27" ht="38.25" x14ac:dyDescent="0.2">
      <c r="A242" s="26"/>
      <c r="B242" s="105" t="s">
        <v>133</v>
      </c>
      <c r="C242" s="96">
        <v>10.680999999999999</v>
      </c>
      <c r="D242" s="96"/>
      <c r="E242" s="96"/>
      <c r="F242" s="96"/>
      <c r="G242" s="96">
        <v>10.680999999999999</v>
      </c>
      <c r="H242" s="96"/>
      <c r="I242" s="96"/>
      <c r="J242" s="96"/>
      <c r="K242" s="96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  <c r="W242" s="96"/>
      <c r="X242" s="96"/>
      <c r="Y242" s="126"/>
      <c r="Z242" s="9"/>
      <c r="AA242" s="3"/>
    </row>
    <row r="243" spans="1:27" ht="25.5" x14ac:dyDescent="0.2">
      <c r="A243" s="123" t="s">
        <v>189</v>
      </c>
      <c r="B243" s="18" t="s">
        <v>425</v>
      </c>
      <c r="C243" s="125"/>
      <c r="D243" s="125"/>
      <c r="E243" s="125"/>
      <c r="F243" s="125"/>
      <c r="G243" s="125"/>
      <c r="H243" s="125"/>
      <c r="I243" s="125"/>
      <c r="J243" s="125"/>
      <c r="K243" s="96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  <c r="W243" s="96"/>
      <c r="X243" s="96"/>
      <c r="Y243" s="126" t="s">
        <v>471</v>
      </c>
      <c r="Z243" s="9"/>
      <c r="AA243" s="3"/>
    </row>
    <row r="244" spans="1:27" ht="18" customHeight="1" x14ac:dyDescent="0.2">
      <c r="A244" s="135"/>
      <c r="B244" s="18" t="s">
        <v>34</v>
      </c>
      <c r="C244" s="94">
        <v>726.72799999999995</v>
      </c>
      <c r="D244" s="94"/>
      <c r="E244" s="94"/>
      <c r="F244" s="94"/>
      <c r="G244" s="94"/>
      <c r="H244" s="94"/>
      <c r="I244" s="94">
        <v>726.72799999999995</v>
      </c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126"/>
      <c r="Z244" s="24"/>
      <c r="AA244" s="3"/>
    </row>
    <row r="245" spans="1:27" ht="25.5" x14ac:dyDescent="0.2">
      <c r="A245" s="135"/>
      <c r="B245" s="18" t="s">
        <v>39</v>
      </c>
      <c r="C245" s="94">
        <v>163.726</v>
      </c>
      <c r="D245" s="94"/>
      <c r="E245" s="94"/>
      <c r="F245" s="94"/>
      <c r="G245" s="94"/>
      <c r="H245" s="94"/>
      <c r="I245" s="94">
        <v>163.726</v>
      </c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126"/>
      <c r="Z245" s="24"/>
      <c r="AA245" s="3"/>
    </row>
    <row r="246" spans="1:27" ht="25.5" x14ac:dyDescent="0.2">
      <c r="A246" s="135"/>
      <c r="B246" s="105" t="s">
        <v>75</v>
      </c>
      <c r="C246" s="96">
        <v>391.78</v>
      </c>
      <c r="D246" s="96"/>
      <c r="E246" s="96"/>
      <c r="F246" s="96"/>
      <c r="G246" s="96">
        <v>391.78</v>
      </c>
      <c r="H246" s="96"/>
      <c r="I246" s="96"/>
      <c r="J246" s="96"/>
      <c r="K246" s="96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  <c r="W246" s="96"/>
      <c r="X246" s="96"/>
      <c r="Y246" s="126"/>
      <c r="Z246" s="24"/>
      <c r="AA246" s="3"/>
    </row>
    <row r="247" spans="1:27" x14ac:dyDescent="0.2">
      <c r="A247" s="135"/>
      <c r="B247" s="105" t="s">
        <v>25</v>
      </c>
      <c r="C247" s="96">
        <v>16.22</v>
      </c>
      <c r="D247" s="96"/>
      <c r="E247" s="96"/>
      <c r="F247" s="96"/>
      <c r="G247" s="96">
        <v>16.22</v>
      </c>
      <c r="H247" s="96"/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  <c r="Y247" s="126"/>
      <c r="Z247" s="24"/>
      <c r="AA247" s="3"/>
    </row>
    <row r="248" spans="1:27" ht="31.5" customHeight="1" x14ac:dyDescent="0.2">
      <c r="A248" s="135"/>
      <c r="B248" s="105" t="s">
        <v>134</v>
      </c>
      <c r="C248" s="96">
        <v>337.608</v>
      </c>
      <c r="D248" s="96"/>
      <c r="E248" s="96"/>
      <c r="F248" s="96"/>
      <c r="G248" s="96">
        <v>172.45</v>
      </c>
      <c r="H248" s="96"/>
      <c r="I248" s="96">
        <v>165.15799999999999</v>
      </c>
      <c r="J248" s="96"/>
      <c r="K248" s="96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6"/>
      <c r="X248" s="96"/>
      <c r="Y248" s="126"/>
      <c r="Z248" s="24"/>
      <c r="AA248" s="3"/>
    </row>
    <row r="249" spans="1:27" ht="52.5" customHeight="1" x14ac:dyDescent="0.2">
      <c r="A249" s="135"/>
      <c r="B249" s="105" t="s">
        <v>133</v>
      </c>
      <c r="C249" s="96">
        <v>13.977</v>
      </c>
      <c r="D249" s="96"/>
      <c r="E249" s="96"/>
      <c r="F249" s="96"/>
      <c r="G249" s="96">
        <v>13.977</v>
      </c>
      <c r="H249" s="96"/>
      <c r="I249" s="96"/>
      <c r="J249" s="96"/>
      <c r="K249" s="96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6"/>
      <c r="X249" s="96"/>
      <c r="Y249" s="126"/>
      <c r="Z249" s="24"/>
      <c r="AA249" s="3"/>
    </row>
    <row r="250" spans="1:27" ht="69" customHeight="1" x14ac:dyDescent="0.2">
      <c r="A250" s="135"/>
      <c r="B250" s="139" t="s">
        <v>426</v>
      </c>
      <c r="C250" s="125">
        <f>E250+G250</f>
        <v>5426.1409999999996</v>
      </c>
      <c r="D250" s="125"/>
      <c r="E250" s="125">
        <v>5154.8339999999998</v>
      </c>
      <c r="F250" s="125"/>
      <c r="G250" s="104">
        <v>271.30700000000002</v>
      </c>
      <c r="H250" s="125"/>
      <c r="I250" s="125"/>
      <c r="J250" s="125"/>
      <c r="K250" s="125"/>
      <c r="L250" s="125"/>
      <c r="M250" s="125"/>
      <c r="N250" s="206"/>
      <c r="O250" s="125"/>
      <c r="P250" s="125"/>
      <c r="Q250" s="125"/>
      <c r="R250" s="125"/>
      <c r="S250" s="125"/>
      <c r="T250" s="125"/>
      <c r="U250" s="206"/>
      <c r="V250" s="125"/>
      <c r="W250" s="125"/>
      <c r="X250" s="125"/>
      <c r="Y250" s="198" t="s">
        <v>482</v>
      </c>
      <c r="Z250" s="24"/>
      <c r="AA250" s="3"/>
    </row>
    <row r="251" spans="1:27" ht="25.5" x14ac:dyDescent="0.2">
      <c r="A251" s="135"/>
      <c r="B251" s="139"/>
      <c r="C251" s="125"/>
      <c r="D251" s="125"/>
      <c r="E251" s="125"/>
      <c r="F251" s="125"/>
      <c r="G251" s="104" t="s">
        <v>76</v>
      </c>
      <c r="H251" s="125"/>
      <c r="I251" s="125"/>
      <c r="J251" s="125"/>
      <c r="K251" s="125"/>
      <c r="L251" s="125"/>
      <c r="M251" s="125"/>
      <c r="N251" s="171"/>
      <c r="O251" s="125"/>
      <c r="P251" s="125"/>
      <c r="Q251" s="125"/>
      <c r="R251" s="125"/>
      <c r="S251" s="125"/>
      <c r="T251" s="125"/>
      <c r="U251" s="171"/>
      <c r="V251" s="125"/>
      <c r="W251" s="125"/>
      <c r="X251" s="125"/>
      <c r="Y251" s="198"/>
      <c r="Z251" s="24"/>
      <c r="AA251" s="3"/>
    </row>
    <row r="252" spans="1:27" ht="24" customHeight="1" x14ac:dyDescent="0.2">
      <c r="A252" s="135"/>
      <c r="B252" s="105" t="s">
        <v>25</v>
      </c>
      <c r="C252" s="96">
        <v>100</v>
      </c>
      <c r="D252" s="96"/>
      <c r="E252" s="96"/>
      <c r="F252" s="96"/>
      <c r="G252" s="96">
        <v>100</v>
      </c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198"/>
      <c r="Z252" s="24"/>
      <c r="AA252" s="3"/>
    </row>
    <row r="253" spans="1:27" ht="24" customHeight="1" x14ac:dyDescent="0.2">
      <c r="A253" s="135"/>
      <c r="B253" s="105" t="s">
        <v>27</v>
      </c>
      <c r="C253" s="96">
        <v>10.852</v>
      </c>
      <c r="D253" s="96"/>
      <c r="E253" s="96"/>
      <c r="F253" s="96"/>
      <c r="G253" s="96">
        <v>10.852</v>
      </c>
      <c r="H253" s="96"/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198"/>
      <c r="Z253" s="24"/>
      <c r="AA253" s="3"/>
    </row>
    <row r="254" spans="1:27" ht="31.5" customHeight="1" x14ac:dyDescent="0.2">
      <c r="A254" s="135"/>
      <c r="B254" s="105" t="s">
        <v>100</v>
      </c>
      <c r="C254" s="96">
        <v>192.48699999999999</v>
      </c>
      <c r="D254" s="96"/>
      <c r="E254" s="96"/>
      <c r="F254" s="96"/>
      <c r="G254" s="96">
        <v>192.48699999999999</v>
      </c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179" t="s">
        <v>471</v>
      </c>
      <c r="Z254" s="24"/>
      <c r="AA254" s="3"/>
    </row>
    <row r="255" spans="1:27" ht="54.75" customHeight="1" x14ac:dyDescent="0.2">
      <c r="A255" s="135"/>
      <c r="B255" s="105" t="s">
        <v>101</v>
      </c>
      <c r="C255" s="96">
        <v>396.90899999999999</v>
      </c>
      <c r="D255" s="96"/>
      <c r="E255" s="96"/>
      <c r="F255" s="96"/>
      <c r="G255" s="96">
        <v>396.90899999999999</v>
      </c>
      <c r="H255" s="96"/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6"/>
      <c r="X255" s="96"/>
      <c r="Y255" s="180"/>
      <c r="Z255" s="24"/>
      <c r="AA255" s="3"/>
    </row>
    <row r="256" spans="1:27" ht="38.25" customHeight="1" x14ac:dyDescent="0.2">
      <c r="A256" s="135"/>
      <c r="B256" s="105" t="s">
        <v>64</v>
      </c>
      <c r="C256" s="96">
        <v>19.614999999999998</v>
      </c>
      <c r="D256" s="96"/>
      <c r="E256" s="96"/>
      <c r="F256" s="96"/>
      <c r="G256" s="96">
        <v>19.614999999999998</v>
      </c>
      <c r="H256" s="96"/>
      <c r="I256" s="96"/>
      <c r="J256" s="96"/>
      <c r="K256" s="96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  <c r="W256" s="96"/>
      <c r="X256" s="96"/>
      <c r="Y256" s="180"/>
      <c r="Z256" s="24"/>
      <c r="AA256" s="3"/>
    </row>
    <row r="257" spans="1:27" x14ac:dyDescent="0.2">
      <c r="A257" s="135"/>
      <c r="B257" s="105" t="s">
        <v>69</v>
      </c>
      <c r="C257" s="96">
        <v>59.905000000000001</v>
      </c>
      <c r="D257" s="96"/>
      <c r="E257" s="96"/>
      <c r="F257" s="96"/>
      <c r="G257" s="96">
        <v>59.905000000000001</v>
      </c>
      <c r="H257" s="96"/>
      <c r="I257" s="96"/>
      <c r="J257" s="96"/>
      <c r="K257" s="96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  <c r="W257" s="96"/>
      <c r="X257" s="96"/>
      <c r="Y257" s="180"/>
      <c r="Z257" s="24"/>
      <c r="AA257" s="3"/>
    </row>
    <row r="258" spans="1:27" ht="25.5" x14ac:dyDescent="0.2">
      <c r="A258" s="135"/>
      <c r="B258" s="105" t="s">
        <v>70</v>
      </c>
      <c r="C258" s="96">
        <v>49.323999999999998</v>
      </c>
      <c r="D258" s="96"/>
      <c r="E258" s="96"/>
      <c r="F258" s="96"/>
      <c r="G258" s="96">
        <v>49.323999999999998</v>
      </c>
      <c r="H258" s="96"/>
      <c r="I258" s="96"/>
      <c r="J258" s="96"/>
      <c r="K258" s="96"/>
      <c r="L258" s="96"/>
      <c r="M258" s="96"/>
      <c r="N258" s="96"/>
      <c r="O258" s="96"/>
      <c r="P258" s="96"/>
      <c r="Q258" s="96"/>
      <c r="R258" s="96"/>
      <c r="S258" s="96"/>
      <c r="T258" s="96"/>
      <c r="U258" s="96"/>
      <c r="V258" s="96"/>
      <c r="W258" s="96"/>
      <c r="X258" s="96"/>
      <c r="Y258" s="180"/>
      <c r="Z258" s="24"/>
      <c r="AA258" s="3"/>
    </row>
    <row r="259" spans="1:27" ht="38.25" x14ac:dyDescent="0.2">
      <c r="A259" s="135"/>
      <c r="B259" s="105" t="s">
        <v>73</v>
      </c>
      <c r="C259" s="96">
        <v>198.489</v>
      </c>
      <c r="D259" s="96"/>
      <c r="E259" s="96"/>
      <c r="F259" s="96"/>
      <c r="G259" s="96">
        <v>198.489</v>
      </c>
      <c r="H259" s="96"/>
      <c r="I259" s="96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6"/>
      <c r="X259" s="96"/>
      <c r="Y259" s="180"/>
      <c r="Z259" s="24"/>
      <c r="AA259" s="3"/>
    </row>
    <row r="260" spans="1:27" ht="25.5" x14ac:dyDescent="0.2">
      <c r="A260" s="135"/>
      <c r="B260" s="105" t="s">
        <v>72</v>
      </c>
      <c r="C260" s="96">
        <v>130</v>
      </c>
      <c r="D260" s="96"/>
      <c r="E260" s="96"/>
      <c r="F260" s="96"/>
      <c r="G260" s="96">
        <v>130</v>
      </c>
      <c r="H260" s="96"/>
      <c r="I260" s="96"/>
      <c r="J260" s="96"/>
      <c r="K260" s="96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  <c r="W260" s="96"/>
      <c r="X260" s="96"/>
      <c r="Y260" s="180"/>
      <c r="Z260" s="24"/>
      <c r="AA260" s="3"/>
    </row>
    <row r="261" spans="1:27" x14ac:dyDescent="0.2">
      <c r="A261" s="124"/>
      <c r="B261" s="105" t="s">
        <v>71</v>
      </c>
      <c r="C261" s="96">
        <v>415.83100000000002</v>
      </c>
      <c r="D261" s="96"/>
      <c r="E261" s="96"/>
      <c r="F261" s="96"/>
      <c r="G261" s="96">
        <v>415.83100000000002</v>
      </c>
      <c r="H261" s="96"/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6"/>
      <c r="X261" s="96"/>
      <c r="Y261" s="197"/>
      <c r="Z261" s="24"/>
      <c r="AA261" s="3"/>
    </row>
    <row r="262" spans="1:27" ht="31.5" customHeight="1" x14ac:dyDescent="0.2">
      <c r="A262" s="133" t="s">
        <v>190</v>
      </c>
      <c r="B262" s="105" t="s">
        <v>427</v>
      </c>
      <c r="C262" s="125"/>
      <c r="D262" s="125"/>
      <c r="E262" s="125"/>
      <c r="F262" s="125"/>
      <c r="G262" s="125"/>
      <c r="H262" s="125"/>
      <c r="I262" s="125"/>
      <c r="J262" s="125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137" t="s">
        <v>471</v>
      </c>
      <c r="Z262" s="24"/>
      <c r="AA262" s="3"/>
    </row>
    <row r="263" spans="1:27" ht="25.5" x14ac:dyDescent="0.2">
      <c r="A263" s="134"/>
      <c r="B263" s="105" t="s">
        <v>108</v>
      </c>
      <c r="C263" s="96">
        <v>1063.873</v>
      </c>
      <c r="D263" s="96"/>
      <c r="E263" s="96"/>
      <c r="F263" s="96"/>
      <c r="G263" s="96">
        <v>1063.873</v>
      </c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147"/>
      <c r="Z263" s="24"/>
      <c r="AA263" s="3"/>
    </row>
    <row r="264" spans="1:27" ht="44.25" customHeight="1" x14ac:dyDescent="0.2">
      <c r="A264" s="134"/>
      <c r="B264" s="105" t="s">
        <v>113</v>
      </c>
      <c r="C264" s="96">
        <v>45.19</v>
      </c>
      <c r="D264" s="96"/>
      <c r="E264" s="96"/>
      <c r="F264" s="96"/>
      <c r="G264" s="96">
        <v>45.19</v>
      </c>
      <c r="H264" s="96"/>
      <c r="I264" s="96"/>
      <c r="J264" s="96"/>
      <c r="K264" s="96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6"/>
      <c r="X264" s="96"/>
      <c r="Y264" s="147"/>
      <c r="Z264" s="24"/>
      <c r="AA264" s="3"/>
    </row>
    <row r="265" spans="1:27" ht="51" x14ac:dyDescent="0.2">
      <c r="A265" s="134"/>
      <c r="B265" s="86" t="s">
        <v>114</v>
      </c>
      <c r="C265" s="99">
        <v>62.537999999999997</v>
      </c>
      <c r="D265" s="99"/>
      <c r="E265" s="99"/>
      <c r="F265" s="99"/>
      <c r="G265" s="99">
        <v>62.537999999999997</v>
      </c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9"/>
      <c r="W265" s="99"/>
      <c r="X265" s="99"/>
      <c r="Y265" s="147"/>
      <c r="Z265" s="24"/>
      <c r="AA265" s="3"/>
    </row>
    <row r="266" spans="1:27" ht="38.25" x14ac:dyDescent="0.2">
      <c r="A266" s="134"/>
      <c r="B266" s="105" t="s">
        <v>115</v>
      </c>
      <c r="C266" s="96">
        <v>101.495</v>
      </c>
      <c r="D266" s="96"/>
      <c r="E266" s="96"/>
      <c r="F266" s="96"/>
      <c r="G266" s="96">
        <v>101.495</v>
      </c>
      <c r="H266" s="99"/>
      <c r="I266" s="99"/>
      <c r="J266" s="99"/>
      <c r="K266" s="96"/>
      <c r="L266" s="96"/>
      <c r="M266" s="96"/>
      <c r="N266" s="96"/>
      <c r="O266" s="99"/>
      <c r="P266" s="99"/>
      <c r="Q266" s="99"/>
      <c r="R266" s="96"/>
      <c r="S266" s="96"/>
      <c r="T266" s="96"/>
      <c r="U266" s="96"/>
      <c r="V266" s="99"/>
      <c r="W266" s="99"/>
      <c r="X266" s="99"/>
      <c r="Y266" s="147"/>
      <c r="Z266" s="24"/>
      <c r="AA266" s="3"/>
    </row>
    <row r="267" spans="1:27" x14ac:dyDescent="0.2">
      <c r="A267" s="134"/>
      <c r="B267" s="105" t="s">
        <v>171</v>
      </c>
      <c r="C267" s="96">
        <v>141.946</v>
      </c>
      <c r="D267" s="96"/>
      <c r="E267" s="96"/>
      <c r="F267" s="96"/>
      <c r="G267" s="96"/>
      <c r="H267" s="99">
        <v>141.946</v>
      </c>
      <c r="I267" s="99"/>
      <c r="J267" s="99"/>
      <c r="K267" s="96"/>
      <c r="L267" s="96"/>
      <c r="M267" s="96"/>
      <c r="N267" s="96"/>
      <c r="O267" s="99"/>
      <c r="P267" s="99"/>
      <c r="Q267" s="99"/>
      <c r="R267" s="96"/>
      <c r="S267" s="96"/>
      <c r="T267" s="96"/>
      <c r="U267" s="96"/>
      <c r="V267" s="99"/>
      <c r="W267" s="99"/>
      <c r="X267" s="99"/>
      <c r="Y267" s="147"/>
      <c r="Z267" s="24"/>
      <c r="AA267" s="3"/>
    </row>
    <row r="268" spans="1:27" ht="29.25" customHeight="1" x14ac:dyDescent="0.2">
      <c r="A268" s="134"/>
      <c r="B268" s="18" t="s">
        <v>169</v>
      </c>
      <c r="C268" s="94">
        <v>2.839</v>
      </c>
      <c r="D268" s="94"/>
      <c r="E268" s="94"/>
      <c r="F268" s="94"/>
      <c r="G268" s="94"/>
      <c r="H268" s="94">
        <v>2.839</v>
      </c>
      <c r="I268" s="99"/>
      <c r="J268" s="99"/>
      <c r="K268" s="94"/>
      <c r="L268" s="94"/>
      <c r="M268" s="94"/>
      <c r="N268" s="94"/>
      <c r="O268" s="94"/>
      <c r="P268" s="99"/>
      <c r="Q268" s="99"/>
      <c r="R268" s="94"/>
      <c r="S268" s="94"/>
      <c r="T268" s="94"/>
      <c r="U268" s="94"/>
      <c r="V268" s="94"/>
      <c r="W268" s="99"/>
      <c r="X268" s="99"/>
      <c r="Y268" s="147"/>
      <c r="Z268" s="24"/>
      <c r="AA268" s="3"/>
    </row>
    <row r="269" spans="1:27" ht="18" customHeight="1" x14ac:dyDescent="0.2">
      <c r="A269" s="134"/>
      <c r="B269" s="18" t="s">
        <v>25</v>
      </c>
      <c r="C269" s="94">
        <v>3.0379999999999998</v>
      </c>
      <c r="D269" s="94"/>
      <c r="E269" s="94"/>
      <c r="F269" s="94"/>
      <c r="G269" s="94"/>
      <c r="H269" s="94">
        <v>3.0379999999999998</v>
      </c>
      <c r="I269" s="99"/>
      <c r="J269" s="99"/>
      <c r="K269" s="94"/>
      <c r="L269" s="94"/>
      <c r="M269" s="94"/>
      <c r="N269" s="94"/>
      <c r="O269" s="94"/>
      <c r="P269" s="99"/>
      <c r="Q269" s="99"/>
      <c r="R269" s="94"/>
      <c r="S269" s="94"/>
      <c r="T269" s="94"/>
      <c r="U269" s="94"/>
      <c r="V269" s="94"/>
      <c r="W269" s="99"/>
      <c r="X269" s="99"/>
      <c r="Y269" s="147"/>
      <c r="Z269" s="24"/>
      <c r="AA269" s="3"/>
    </row>
    <row r="270" spans="1:27" ht="25.5" x14ac:dyDescent="0.2">
      <c r="A270" s="134"/>
      <c r="B270" s="18" t="s">
        <v>250</v>
      </c>
      <c r="C270" s="94">
        <v>399.99</v>
      </c>
      <c r="D270" s="94"/>
      <c r="E270" s="94"/>
      <c r="F270" s="94"/>
      <c r="G270" s="94"/>
      <c r="H270" s="94">
        <v>399.99</v>
      </c>
      <c r="I270" s="99"/>
      <c r="J270" s="99"/>
      <c r="K270" s="94"/>
      <c r="L270" s="94"/>
      <c r="M270" s="94"/>
      <c r="N270" s="94"/>
      <c r="O270" s="94"/>
      <c r="P270" s="99"/>
      <c r="Q270" s="99"/>
      <c r="R270" s="94"/>
      <c r="S270" s="94"/>
      <c r="T270" s="94"/>
      <c r="U270" s="94"/>
      <c r="V270" s="94"/>
      <c r="W270" s="99"/>
      <c r="X270" s="99"/>
      <c r="Y270" s="147"/>
      <c r="Z270" s="24"/>
      <c r="AA270" s="3"/>
    </row>
    <row r="271" spans="1:27" ht="25.5" x14ac:dyDescent="0.2">
      <c r="A271" s="134"/>
      <c r="B271" s="18" t="s">
        <v>251</v>
      </c>
      <c r="C271" s="94">
        <v>399.99</v>
      </c>
      <c r="D271" s="94"/>
      <c r="E271" s="94"/>
      <c r="F271" s="94"/>
      <c r="G271" s="94"/>
      <c r="H271" s="94">
        <v>399.99</v>
      </c>
      <c r="I271" s="99"/>
      <c r="J271" s="99"/>
      <c r="K271" s="94"/>
      <c r="L271" s="94"/>
      <c r="M271" s="94"/>
      <c r="N271" s="94"/>
      <c r="O271" s="94"/>
      <c r="P271" s="99"/>
      <c r="Q271" s="99"/>
      <c r="R271" s="94"/>
      <c r="S271" s="94"/>
      <c r="T271" s="94"/>
      <c r="U271" s="94"/>
      <c r="V271" s="94"/>
      <c r="W271" s="99"/>
      <c r="X271" s="99"/>
      <c r="Y271" s="147"/>
      <c r="Z271" s="24"/>
      <c r="AA271" s="3"/>
    </row>
    <row r="272" spans="1:27" ht="38.25" x14ac:dyDescent="0.2">
      <c r="A272" s="134"/>
      <c r="B272" s="18" t="s">
        <v>252</v>
      </c>
      <c r="C272" s="94">
        <v>258.74299999999999</v>
      </c>
      <c r="D272" s="94"/>
      <c r="E272" s="94"/>
      <c r="F272" s="94"/>
      <c r="G272" s="94"/>
      <c r="H272" s="94">
        <v>258.74299999999999</v>
      </c>
      <c r="I272" s="99"/>
      <c r="J272" s="99"/>
      <c r="K272" s="94"/>
      <c r="L272" s="94"/>
      <c r="M272" s="94"/>
      <c r="N272" s="94"/>
      <c r="O272" s="94"/>
      <c r="P272" s="99"/>
      <c r="Q272" s="99"/>
      <c r="R272" s="94"/>
      <c r="S272" s="94"/>
      <c r="T272" s="94"/>
      <c r="U272" s="94"/>
      <c r="V272" s="94"/>
      <c r="W272" s="99"/>
      <c r="X272" s="99"/>
      <c r="Y272" s="147"/>
      <c r="Z272" s="24"/>
      <c r="AA272" s="3"/>
    </row>
    <row r="273" spans="1:27" ht="38.25" x14ac:dyDescent="0.2">
      <c r="A273" s="134"/>
      <c r="B273" s="18" t="s">
        <v>253</v>
      </c>
      <c r="C273" s="94">
        <v>62.155000000000001</v>
      </c>
      <c r="D273" s="94"/>
      <c r="E273" s="94"/>
      <c r="F273" s="94"/>
      <c r="G273" s="94"/>
      <c r="H273" s="94">
        <v>62.155000000000001</v>
      </c>
      <c r="I273" s="99"/>
      <c r="J273" s="99"/>
      <c r="K273" s="94"/>
      <c r="L273" s="94"/>
      <c r="M273" s="94"/>
      <c r="N273" s="94"/>
      <c r="O273" s="94"/>
      <c r="P273" s="99"/>
      <c r="Q273" s="99"/>
      <c r="R273" s="94"/>
      <c r="S273" s="94"/>
      <c r="T273" s="94"/>
      <c r="U273" s="94"/>
      <c r="V273" s="94"/>
      <c r="W273" s="99"/>
      <c r="X273" s="99"/>
      <c r="Y273" s="147"/>
      <c r="Z273" s="24"/>
      <c r="AA273" s="3"/>
    </row>
    <row r="274" spans="1:27" ht="38.25" x14ac:dyDescent="0.2">
      <c r="A274" s="134"/>
      <c r="B274" s="18" t="s">
        <v>254</v>
      </c>
      <c r="C274" s="94">
        <v>79.091999999999999</v>
      </c>
      <c r="D274" s="94"/>
      <c r="E274" s="94"/>
      <c r="F274" s="94"/>
      <c r="G274" s="94"/>
      <c r="H274" s="94">
        <v>79.091999999999999</v>
      </c>
      <c r="I274" s="99"/>
      <c r="J274" s="99"/>
      <c r="K274" s="94"/>
      <c r="L274" s="94"/>
      <c r="M274" s="94"/>
      <c r="N274" s="94"/>
      <c r="O274" s="94"/>
      <c r="P274" s="99"/>
      <c r="Q274" s="99"/>
      <c r="R274" s="94"/>
      <c r="S274" s="94"/>
      <c r="T274" s="94"/>
      <c r="U274" s="94"/>
      <c r="V274" s="94"/>
      <c r="W274" s="99"/>
      <c r="X274" s="99"/>
      <c r="Y274" s="147"/>
      <c r="Z274" s="24"/>
      <c r="AA274" s="3"/>
    </row>
    <row r="275" spans="1:27" ht="25.5" x14ac:dyDescent="0.2">
      <c r="A275" s="134"/>
      <c r="B275" s="18" t="s">
        <v>169</v>
      </c>
      <c r="C275" s="94">
        <v>24</v>
      </c>
      <c r="D275" s="94"/>
      <c r="E275" s="94"/>
      <c r="F275" s="94"/>
      <c r="G275" s="94"/>
      <c r="H275" s="94">
        <v>24</v>
      </c>
      <c r="I275" s="99"/>
      <c r="J275" s="99"/>
      <c r="K275" s="94"/>
      <c r="L275" s="94"/>
      <c r="M275" s="94"/>
      <c r="N275" s="94"/>
      <c r="O275" s="94"/>
      <c r="P275" s="99"/>
      <c r="Q275" s="99"/>
      <c r="R275" s="94"/>
      <c r="S275" s="94"/>
      <c r="T275" s="94"/>
      <c r="U275" s="94"/>
      <c r="V275" s="94"/>
      <c r="W275" s="99"/>
      <c r="X275" s="99"/>
      <c r="Y275" s="147"/>
      <c r="Z275" s="24"/>
      <c r="AA275" s="3"/>
    </row>
    <row r="276" spans="1:27" x14ac:dyDescent="0.2">
      <c r="A276" s="134"/>
      <c r="B276" s="18" t="s">
        <v>255</v>
      </c>
      <c r="C276" s="94">
        <v>25.68</v>
      </c>
      <c r="D276" s="94"/>
      <c r="E276" s="94"/>
      <c r="F276" s="94"/>
      <c r="G276" s="94"/>
      <c r="H276" s="94">
        <v>25.68</v>
      </c>
      <c r="I276" s="99"/>
      <c r="J276" s="99"/>
      <c r="K276" s="94"/>
      <c r="L276" s="94"/>
      <c r="M276" s="94"/>
      <c r="N276" s="94"/>
      <c r="O276" s="94"/>
      <c r="P276" s="99"/>
      <c r="Q276" s="99"/>
      <c r="R276" s="94"/>
      <c r="S276" s="94"/>
      <c r="T276" s="94"/>
      <c r="U276" s="94"/>
      <c r="V276" s="94"/>
      <c r="W276" s="99"/>
      <c r="X276" s="99"/>
      <c r="Y276" s="147"/>
      <c r="Z276" s="24"/>
      <c r="AA276" s="3"/>
    </row>
    <row r="277" spans="1:27" ht="13.5" customHeight="1" x14ac:dyDescent="0.2">
      <c r="A277" s="134"/>
      <c r="B277" s="18" t="s">
        <v>514</v>
      </c>
      <c r="C277" s="94"/>
      <c r="D277" s="94"/>
      <c r="E277" s="94"/>
      <c r="F277" s="94"/>
      <c r="G277" s="94"/>
      <c r="H277" s="94"/>
      <c r="I277" s="99"/>
      <c r="J277" s="99"/>
      <c r="K277" s="115"/>
      <c r="L277" s="115"/>
      <c r="M277" s="115"/>
      <c r="N277" s="115"/>
      <c r="O277" s="115"/>
      <c r="P277" s="96"/>
      <c r="Q277" s="96"/>
      <c r="R277" s="115"/>
      <c r="S277" s="115"/>
      <c r="T277" s="115"/>
      <c r="U277" s="115"/>
      <c r="V277" s="115"/>
      <c r="W277" s="98"/>
      <c r="X277" s="98"/>
      <c r="Y277" s="90"/>
      <c r="Z277" s="24"/>
      <c r="AA277" s="3"/>
    </row>
    <row r="278" spans="1:27" ht="25.5" x14ac:dyDescent="0.2">
      <c r="A278" s="134"/>
      <c r="B278" s="18" t="s">
        <v>169</v>
      </c>
      <c r="C278" s="94">
        <v>59.984000000000002</v>
      </c>
      <c r="D278" s="94"/>
      <c r="E278" s="94"/>
      <c r="F278" s="94"/>
      <c r="G278" s="94"/>
      <c r="H278" s="94"/>
      <c r="I278" s="99"/>
      <c r="J278" s="99"/>
      <c r="K278" s="115"/>
      <c r="L278" s="115"/>
      <c r="M278" s="115"/>
      <c r="N278" s="115"/>
      <c r="O278" s="115">
        <v>59.984000000000002</v>
      </c>
      <c r="P278" s="96"/>
      <c r="Q278" s="96"/>
      <c r="R278" s="115"/>
      <c r="S278" s="115"/>
      <c r="T278" s="115"/>
      <c r="U278" s="115"/>
      <c r="V278" s="115"/>
      <c r="W278" s="96"/>
      <c r="X278" s="96"/>
      <c r="Y278" s="90"/>
      <c r="Z278" s="24"/>
      <c r="AA278" s="3"/>
    </row>
    <row r="279" spans="1:27" ht="14.25" customHeight="1" x14ac:dyDescent="0.2">
      <c r="A279" s="134"/>
      <c r="B279" s="18" t="s">
        <v>515</v>
      </c>
      <c r="C279" s="94"/>
      <c r="D279" s="94"/>
      <c r="E279" s="94"/>
      <c r="F279" s="94"/>
      <c r="G279" s="94"/>
      <c r="H279" s="94"/>
      <c r="I279" s="99"/>
      <c r="J279" s="99"/>
      <c r="K279" s="115"/>
      <c r="L279" s="115"/>
      <c r="M279" s="115"/>
      <c r="N279" s="115"/>
      <c r="O279" s="115"/>
      <c r="P279" s="96"/>
      <c r="Q279" s="96"/>
      <c r="R279" s="115"/>
      <c r="S279" s="115"/>
      <c r="T279" s="115"/>
      <c r="U279" s="115"/>
      <c r="V279" s="115"/>
      <c r="W279" s="96"/>
      <c r="X279" s="96"/>
      <c r="Y279" s="90"/>
      <c r="Z279" s="24"/>
      <c r="AA279" s="3"/>
    </row>
    <row r="280" spans="1:27" ht="25.5" x14ac:dyDescent="0.2">
      <c r="A280" s="134"/>
      <c r="B280" s="18" t="s">
        <v>169</v>
      </c>
      <c r="C280" s="94">
        <v>19.853999999999999</v>
      </c>
      <c r="D280" s="94"/>
      <c r="E280" s="94"/>
      <c r="F280" s="94"/>
      <c r="G280" s="94"/>
      <c r="H280" s="94"/>
      <c r="I280" s="99"/>
      <c r="J280" s="99"/>
      <c r="K280" s="115"/>
      <c r="L280" s="115"/>
      <c r="M280" s="115"/>
      <c r="N280" s="115"/>
      <c r="O280" s="115">
        <v>19.853999999999999</v>
      </c>
      <c r="P280" s="96"/>
      <c r="Q280" s="96"/>
      <c r="R280" s="115"/>
      <c r="S280" s="115"/>
      <c r="T280" s="115"/>
      <c r="U280" s="115"/>
      <c r="V280" s="115"/>
      <c r="W280" s="96"/>
      <c r="X280" s="96"/>
      <c r="Y280" s="90"/>
      <c r="Z280" s="24"/>
      <c r="AA280" s="3"/>
    </row>
    <row r="281" spans="1:27" ht="27.75" customHeight="1" x14ac:dyDescent="0.2">
      <c r="A281" s="134"/>
      <c r="B281" s="18" t="s">
        <v>516</v>
      </c>
      <c r="C281" s="94"/>
      <c r="D281" s="94"/>
      <c r="E281" s="94"/>
      <c r="F281" s="94"/>
      <c r="G281" s="94"/>
      <c r="H281" s="94"/>
      <c r="I281" s="99"/>
      <c r="J281" s="99"/>
      <c r="K281" s="115"/>
      <c r="L281" s="115"/>
      <c r="M281" s="115"/>
      <c r="N281" s="115"/>
      <c r="O281" s="115"/>
      <c r="P281" s="96"/>
      <c r="Q281" s="96"/>
      <c r="R281" s="115"/>
      <c r="S281" s="115"/>
      <c r="T281" s="115"/>
      <c r="U281" s="115"/>
      <c r="V281" s="115"/>
      <c r="W281" s="96"/>
      <c r="X281" s="96"/>
      <c r="Y281" s="90"/>
      <c r="Z281" s="24"/>
      <c r="AA281" s="3"/>
    </row>
    <row r="282" spans="1:27" ht="25.5" x14ac:dyDescent="0.2">
      <c r="A282" s="134"/>
      <c r="B282" s="18" t="s">
        <v>169</v>
      </c>
      <c r="C282" s="94">
        <v>21.434999999999999</v>
      </c>
      <c r="D282" s="94"/>
      <c r="E282" s="94"/>
      <c r="F282" s="94"/>
      <c r="G282" s="94"/>
      <c r="H282" s="94"/>
      <c r="I282" s="99"/>
      <c r="J282" s="99"/>
      <c r="K282" s="115"/>
      <c r="L282" s="115"/>
      <c r="M282" s="115"/>
      <c r="N282" s="115"/>
      <c r="O282" s="115">
        <v>21.434999999999999</v>
      </c>
      <c r="P282" s="96"/>
      <c r="Q282" s="96"/>
      <c r="R282" s="115"/>
      <c r="S282" s="115"/>
      <c r="T282" s="115"/>
      <c r="U282" s="115"/>
      <c r="V282" s="115"/>
      <c r="W282" s="96"/>
      <c r="X282" s="96"/>
      <c r="Y282" s="90"/>
      <c r="Z282" s="24"/>
      <c r="AA282" s="3"/>
    </row>
    <row r="283" spans="1:27" ht="13.5" customHeight="1" x14ac:dyDescent="0.2">
      <c r="A283" s="134"/>
      <c r="B283" s="18" t="s">
        <v>315</v>
      </c>
      <c r="C283" s="94"/>
      <c r="D283" s="94"/>
      <c r="E283" s="94"/>
      <c r="F283" s="94"/>
      <c r="G283" s="94"/>
      <c r="H283" s="94"/>
      <c r="I283" s="99"/>
      <c r="J283" s="99"/>
      <c r="K283" s="115"/>
      <c r="L283" s="115"/>
      <c r="M283" s="115"/>
      <c r="N283" s="115"/>
      <c r="O283" s="115"/>
      <c r="P283" s="96"/>
      <c r="Q283" s="96"/>
      <c r="R283" s="115"/>
      <c r="S283" s="115"/>
      <c r="T283" s="115"/>
      <c r="U283" s="115"/>
      <c r="V283" s="115"/>
      <c r="W283" s="96"/>
      <c r="X283" s="96"/>
      <c r="Y283" s="90"/>
      <c r="Z283" s="24"/>
      <c r="AA283" s="3"/>
    </row>
    <row r="284" spans="1:27" ht="13.5" customHeight="1" x14ac:dyDescent="0.2">
      <c r="A284" s="134"/>
      <c r="B284" s="18" t="s">
        <v>169</v>
      </c>
      <c r="C284" s="94">
        <v>41.04</v>
      </c>
      <c r="D284" s="94"/>
      <c r="E284" s="94"/>
      <c r="F284" s="94"/>
      <c r="G284" s="94"/>
      <c r="H284" s="94"/>
      <c r="I284" s="99"/>
      <c r="J284" s="99"/>
      <c r="K284" s="115"/>
      <c r="L284" s="115"/>
      <c r="M284" s="115"/>
      <c r="N284" s="115"/>
      <c r="O284" s="115">
        <v>41.04</v>
      </c>
      <c r="P284" s="96"/>
      <c r="Q284" s="96"/>
      <c r="R284" s="115"/>
      <c r="S284" s="115"/>
      <c r="T284" s="115"/>
      <c r="U284" s="115"/>
      <c r="V284" s="115"/>
      <c r="W284" s="96"/>
      <c r="X284" s="96"/>
      <c r="Y284" s="90"/>
      <c r="Z284" s="24"/>
      <c r="AA284" s="3"/>
    </row>
    <row r="285" spans="1:27" ht="38.25" x14ac:dyDescent="0.2">
      <c r="A285" s="134"/>
      <c r="B285" s="18" t="s">
        <v>532</v>
      </c>
      <c r="C285" s="94">
        <v>992.81799999999998</v>
      </c>
      <c r="D285" s="94"/>
      <c r="E285" s="94"/>
      <c r="F285" s="94"/>
      <c r="G285" s="94"/>
      <c r="H285" s="94"/>
      <c r="I285" s="99"/>
      <c r="J285" s="99"/>
      <c r="K285" s="115"/>
      <c r="L285" s="115"/>
      <c r="M285" s="115"/>
      <c r="N285" s="115"/>
      <c r="O285" s="115">
        <f>C285</f>
        <v>992.81799999999998</v>
      </c>
      <c r="P285" s="96"/>
      <c r="Q285" s="96"/>
      <c r="R285" s="115"/>
      <c r="S285" s="115"/>
      <c r="T285" s="115"/>
      <c r="U285" s="115"/>
      <c r="V285" s="115"/>
      <c r="W285" s="96"/>
      <c r="X285" s="96"/>
      <c r="Y285" s="90"/>
      <c r="Z285" s="24"/>
      <c r="AA285" s="3"/>
    </row>
    <row r="286" spans="1:27" ht="13.5" customHeight="1" x14ac:dyDescent="0.2">
      <c r="A286" s="134"/>
      <c r="B286" s="18" t="s">
        <v>169</v>
      </c>
      <c r="C286" s="94">
        <v>19.856000000000002</v>
      </c>
      <c r="D286" s="94"/>
      <c r="E286" s="94"/>
      <c r="F286" s="94"/>
      <c r="G286" s="94"/>
      <c r="H286" s="94"/>
      <c r="I286" s="99"/>
      <c r="J286" s="99"/>
      <c r="K286" s="115"/>
      <c r="L286" s="115"/>
      <c r="M286" s="115"/>
      <c r="N286" s="115"/>
      <c r="O286" s="115">
        <f>C286</f>
        <v>19.856000000000002</v>
      </c>
      <c r="P286" s="96"/>
      <c r="Q286" s="96"/>
      <c r="R286" s="115"/>
      <c r="S286" s="115"/>
      <c r="T286" s="115"/>
      <c r="U286" s="115"/>
      <c r="V286" s="115"/>
      <c r="W286" s="96"/>
      <c r="X286" s="96"/>
      <c r="Y286" s="90"/>
      <c r="Z286" s="24"/>
      <c r="AA286" s="3"/>
    </row>
    <row r="287" spans="1:27" ht="13.5" customHeight="1" x14ac:dyDescent="0.2">
      <c r="A287" s="134"/>
      <c r="B287" s="18" t="s">
        <v>25</v>
      </c>
      <c r="C287" s="94">
        <v>21.245999999999999</v>
      </c>
      <c r="D287" s="94"/>
      <c r="E287" s="94"/>
      <c r="F287" s="94"/>
      <c r="G287" s="94"/>
      <c r="H287" s="94"/>
      <c r="I287" s="99"/>
      <c r="J287" s="99"/>
      <c r="K287" s="115"/>
      <c r="L287" s="115"/>
      <c r="M287" s="115"/>
      <c r="N287" s="115"/>
      <c r="O287" s="115">
        <f>C287</f>
        <v>21.245999999999999</v>
      </c>
      <c r="P287" s="96"/>
      <c r="Q287" s="96"/>
      <c r="R287" s="115"/>
      <c r="S287" s="115"/>
      <c r="T287" s="115"/>
      <c r="U287" s="115"/>
      <c r="V287" s="115"/>
      <c r="W287" s="96"/>
      <c r="X287" s="96"/>
      <c r="Y287" s="90"/>
      <c r="Z287" s="24"/>
      <c r="AA287" s="3"/>
    </row>
    <row r="288" spans="1:27" ht="51" x14ac:dyDescent="0.2">
      <c r="A288" s="84" t="s">
        <v>191</v>
      </c>
      <c r="B288" s="18" t="s">
        <v>428</v>
      </c>
      <c r="C288" s="125"/>
      <c r="D288" s="125"/>
      <c r="E288" s="125"/>
      <c r="F288" s="125"/>
      <c r="G288" s="125"/>
      <c r="H288" s="125"/>
      <c r="I288" s="125"/>
      <c r="J288" s="125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7"/>
      <c r="V288" s="97"/>
      <c r="W288" s="97"/>
      <c r="X288" s="97"/>
      <c r="Y288" s="120" t="s">
        <v>471</v>
      </c>
      <c r="Z288" s="24"/>
      <c r="AA288" s="3"/>
    </row>
    <row r="289" spans="1:27" ht="25.5" customHeight="1" x14ac:dyDescent="0.2">
      <c r="A289" s="27"/>
      <c r="B289" s="18" t="s">
        <v>34</v>
      </c>
      <c r="C289" s="94">
        <v>1385.9090000000001</v>
      </c>
      <c r="D289" s="94"/>
      <c r="E289" s="94"/>
      <c r="F289" s="94"/>
      <c r="G289" s="94"/>
      <c r="H289" s="94"/>
      <c r="I289" s="94">
        <v>1385.9090000000001</v>
      </c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  <c r="V289" s="94"/>
      <c r="W289" s="94"/>
      <c r="X289" s="94"/>
      <c r="Y289" s="121"/>
      <c r="Z289" s="24"/>
      <c r="AA289" s="3"/>
    </row>
    <row r="290" spans="1:27" ht="48" customHeight="1" x14ac:dyDescent="0.2">
      <c r="A290" s="27"/>
      <c r="B290" s="18" t="s">
        <v>58</v>
      </c>
      <c r="C290" s="94">
        <v>477.33100000000002</v>
      </c>
      <c r="D290" s="94"/>
      <c r="E290" s="94"/>
      <c r="F290" s="94"/>
      <c r="G290" s="94"/>
      <c r="H290" s="94"/>
      <c r="I290" s="94">
        <v>477.33100000000002</v>
      </c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  <c r="Y290" s="121"/>
      <c r="Z290" s="24"/>
      <c r="AA290" s="3"/>
    </row>
    <row r="291" spans="1:27" ht="35.25" customHeight="1" x14ac:dyDescent="0.2">
      <c r="A291" s="27"/>
      <c r="B291" s="18" t="s">
        <v>25</v>
      </c>
      <c r="C291" s="94">
        <v>4.1319999999999997</v>
      </c>
      <c r="D291" s="94"/>
      <c r="E291" s="94"/>
      <c r="F291" s="94"/>
      <c r="G291" s="94"/>
      <c r="H291" s="94"/>
      <c r="I291" s="94">
        <v>4.1319999999999997</v>
      </c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121"/>
      <c r="Z291" s="24"/>
      <c r="AA291" s="3"/>
    </row>
    <row r="292" spans="1:27" ht="25.5" x14ac:dyDescent="0.2">
      <c r="A292" s="27"/>
      <c r="B292" s="18" t="s">
        <v>256</v>
      </c>
      <c r="C292" s="94">
        <v>219.13399999999999</v>
      </c>
      <c r="D292" s="94"/>
      <c r="E292" s="94"/>
      <c r="F292" s="94"/>
      <c r="G292" s="94"/>
      <c r="H292" s="94">
        <v>219.13399999999999</v>
      </c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94"/>
      <c r="W292" s="94"/>
      <c r="X292" s="94"/>
      <c r="Y292" s="121"/>
      <c r="Z292" s="24"/>
      <c r="AA292" s="3"/>
    </row>
    <row r="293" spans="1:27" ht="25.5" x14ac:dyDescent="0.2">
      <c r="A293" s="27"/>
      <c r="B293" s="18" t="s">
        <v>169</v>
      </c>
      <c r="C293" s="94">
        <v>4.6890000000000001</v>
      </c>
      <c r="D293" s="94"/>
      <c r="E293" s="94"/>
      <c r="F293" s="94"/>
      <c r="G293" s="94"/>
      <c r="H293" s="94">
        <v>4.6890000000000001</v>
      </c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  <c r="V293" s="94"/>
      <c r="W293" s="94"/>
      <c r="X293" s="94"/>
      <c r="Y293" s="121"/>
      <c r="Z293" s="24"/>
      <c r="AA293" s="3"/>
    </row>
    <row r="294" spans="1:27" ht="22.5" customHeight="1" x14ac:dyDescent="0.2">
      <c r="A294" s="27"/>
      <c r="B294" s="18" t="s">
        <v>255</v>
      </c>
      <c r="C294" s="94">
        <v>4.383</v>
      </c>
      <c r="D294" s="94"/>
      <c r="E294" s="94"/>
      <c r="F294" s="94"/>
      <c r="G294" s="94"/>
      <c r="H294" s="94">
        <v>4.383</v>
      </c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  <c r="V294" s="94"/>
      <c r="W294" s="94"/>
      <c r="X294" s="94"/>
      <c r="Y294" s="121"/>
      <c r="Z294" s="24"/>
      <c r="AA294" s="3"/>
    </row>
    <row r="295" spans="1:27" ht="25.5" x14ac:dyDescent="0.2">
      <c r="A295" s="27"/>
      <c r="B295" s="18" t="s">
        <v>127</v>
      </c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Q295" s="94"/>
      <c r="R295" s="94"/>
      <c r="S295" s="94"/>
      <c r="T295" s="94"/>
      <c r="U295" s="94"/>
      <c r="V295" s="94"/>
      <c r="W295" s="94"/>
      <c r="X295" s="94"/>
      <c r="Y295" s="121"/>
      <c r="Z295" s="24"/>
      <c r="AA295" s="3"/>
    </row>
    <row r="296" spans="1:27" ht="25.5" x14ac:dyDescent="0.2">
      <c r="A296" s="27"/>
      <c r="B296" s="18" t="s">
        <v>169</v>
      </c>
      <c r="C296" s="94">
        <v>16.786000000000001</v>
      </c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>
        <v>16.786000000000001</v>
      </c>
      <c r="P296" s="94"/>
      <c r="Q296" s="94"/>
      <c r="R296" s="94"/>
      <c r="S296" s="94"/>
      <c r="T296" s="94"/>
      <c r="U296" s="94"/>
      <c r="V296" s="94"/>
      <c r="W296" s="94"/>
      <c r="X296" s="94"/>
      <c r="Y296" s="121"/>
      <c r="Z296" s="24"/>
      <c r="AA296" s="3"/>
    </row>
    <row r="297" spans="1:27" ht="51" x14ac:dyDescent="0.2">
      <c r="A297" s="27"/>
      <c r="B297" s="18" t="s">
        <v>517</v>
      </c>
      <c r="C297" s="94"/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  <c r="V297" s="94"/>
      <c r="W297" s="94"/>
      <c r="X297" s="94"/>
      <c r="Y297" s="121"/>
      <c r="Z297" s="24"/>
      <c r="AA297" s="3"/>
    </row>
    <row r="298" spans="1:27" ht="25.5" x14ac:dyDescent="0.2">
      <c r="A298" s="27"/>
      <c r="B298" s="18" t="s">
        <v>169</v>
      </c>
      <c r="C298" s="94">
        <v>9.9870000000000001</v>
      </c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>
        <v>9.9870000000000001</v>
      </c>
      <c r="P298" s="94"/>
      <c r="Q298" s="94"/>
      <c r="R298" s="94"/>
      <c r="S298" s="94"/>
      <c r="T298" s="94"/>
      <c r="U298" s="94"/>
      <c r="V298" s="94"/>
      <c r="W298" s="94"/>
      <c r="X298" s="94"/>
      <c r="Y298" s="121"/>
      <c r="Z298" s="24"/>
      <c r="AA298" s="3"/>
    </row>
    <row r="299" spans="1:27" ht="25.5" x14ac:dyDescent="0.2">
      <c r="A299" s="27"/>
      <c r="B299" s="18" t="s">
        <v>511</v>
      </c>
      <c r="C299" s="94"/>
      <c r="D299" s="94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  <c r="V299" s="94"/>
      <c r="W299" s="94"/>
      <c r="X299" s="94"/>
      <c r="Y299" s="121"/>
      <c r="Z299" s="24"/>
      <c r="AA299" s="3"/>
    </row>
    <row r="300" spans="1:27" ht="25.5" x14ac:dyDescent="0.2">
      <c r="A300" s="27"/>
      <c r="B300" s="18" t="s">
        <v>169</v>
      </c>
      <c r="C300" s="94">
        <v>7.694</v>
      </c>
      <c r="D300" s="94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>
        <v>7.694</v>
      </c>
      <c r="P300" s="94"/>
      <c r="Q300" s="94"/>
      <c r="R300" s="94"/>
      <c r="S300" s="94"/>
      <c r="T300" s="94"/>
      <c r="U300" s="94"/>
      <c r="V300" s="94"/>
      <c r="W300" s="94"/>
      <c r="X300" s="94"/>
      <c r="Y300" s="121"/>
      <c r="Z300" s="24"/>
      <c r="AA300" s="3"/>
    </row>
    <row r="301" spans="1:27" ht="25.5" x14ac:dyDescent="0.2">
      <c r="A301" s="27"/>
      <c r="B301" s="18" t="s">
        <v>36</v>
      </c>
      <c r="C301" s="94"/>
      <c r="D301" s="94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  <c r="V301" s="94"/>
      <c r="W301" s="94"/>
      <c r="X301" s="94"/>
      <c r="Y301" s="121"/>
      <c r="Z301" s="24"/>
      <c r="AA301" s="3"/>
    </row>
    <row r="302" spans="1:27" ht="25.5" x14ac:dyDescent="0.2">
      <c r="A302" s="28"/>
      <c r="B302" s="18" t="s">
        <v>169</v>
      </c>
      <c r="C302" s="94">
        <v>3.7029999999999998</v>
      </c>
      <c r="D302" s="94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>
        <v>3.7029999999999998</v>
      </c>
      <c r="P302" s="94"/>
      <c r="Q302" s="94"/>
      <c r="R302" s="94"/>
      <c r="S302" s="94"/>
      <c r="T302" s="94"/>
      <c r="U302" s="94"/>
      <c r="V302" s="94"/>
      <c r="W302" s="94"/>
      <c r="X302" s="94"/>
      <c r="Y302" s="122"/>
      <c r="Z302" s="24"/>
      <c r="AA302" s="3"/>
    </row>
    <row r="303" spans="1:27" ht="25.5" x14ac:dyDescent="0.2">
      <c r="A303" s="133" t="s">
        <v>192</v>
      </c>
      <c r="B303" s="18" t="s">
        <v>429</v>
      </c>
      <c r="C303" s="141"/>
      <c r="D303" s="141"/>
      <c r="E303" s="141"/>
      <c r="F303" s="141"/>
      <c r="G303" s="141"/>
      <c r="H303" s="141"/>
      <c r="I303" s="141"/>
      <c r="J303" s="141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  <c r="V303" s="94"/>
      <c r="W303" s="94"/>
      <c r="X303" s="94"/>
      <c r="Y303" s="126" t="s">
        <v>471</v>
      </c>
      <c r="Z303" s="24"/>
      <c r="AA303" s="3"/>
    </row>
    <row r="304" spans="1:27" ht="25.5" x14ac:dyDescent="0.2">
      <c r="A304" s="134"/>
      <c r="B304" s="18" t="s">
        <v>34</v>
      </c>
      <c r="C304" s="94">
        <v>1421.204</v>
      </c>
      <c r="D304" s="94"/>
      <c r="E304" s="94"/>
      <c r="F304" s="94"/>
      <c r="G304" s="94"/>
      <c r="H304" s="94"/>
      <c r="I304" s="94">
        <v>1421.204</v>
      </c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  <c r="V304" s="94"/>
      <c r="W304" s="94"/>
      <c r="X304" s="94"/>
      <c r="Y304" s="126"/>
      <c r="Z304" s="24"/>
      <c r="AA304" s="3"/>
    </row>
    <row r="305" spans="1:27" ht="29.45" customHeight="1" x14ac:dyDescent="0.2">
      <c r="A305" s="134"/>
      <c r="B305" s="18" t="s">
        <v>39</v>
      </c>
      <c r="C305" s="94">
        <v>274.22399999999999</v>
      </c>
      <c r="D305" s="94"/>
      <c r="E305" s="94"/>
      <c r="F305" s="94"/>
      <c r="G305" s="94"/>
      <c r="H305" s="94"/>
      <c r="I305" s="94">
        <v>274.22399999999999</v>
      </c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  <c r="V305" s="94"/>
      <c r="W305" s="94"/>
      <c r="X305" s="94"/>
      <c r="Y305" s="126"/>
      <c r="Z305" s="24"/>
      <c r="AA305" s="3"/>
    </row>
    <row r="306" spans="1:27" ht="38.25" x14ac:dyDescent="0.2">
      <c r="A306" s="134"/>
      <c r="B306" s="18" t="s">
        <v>498</v>
      </c>
      <c r="C306" s="94">
        <f>O306</f>
        <v>398.78300000000002</v>
      </c>
      <c r="D306" s="94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>
        <v>398.78300000000002</v>
      </c>
      <c r="P306" s="94"/>
      <c r="Q306" s="94"/>
      <c r="R306" s="94"/>
      <c r="S306" s="94"/>
      <c r="T306" s="94"/>
      <c r="U306" s="94"/>
      <c r="V306" s="94"/>
      <c r="W306" s="94"/>
      <c r="X306" s="94"/>
      <c r="Y306" s="126"/>
      <c r="Z306" s="24"/>
      <c r="AA306" s="3"/>
    </row>
    <row r="307" spans="1:27" ht="63.75" x14ac:dyDescent="0.2">
      <c r="A307" s="140"/>
      <c r="B307" s="105" t="s">
        <v>533</v>
      </c>
      <c r="C307" s="96">
        <v>40</v>
      </c>
      <c r="D307" s="96"/>
      <c r="E307" s="96"/>
      <c r="F307" s="96"/>
      <c r="G307" s="96"/>
      <c r="H307" s="96"/>
      <c r="I307" s="96"/>
      <c r="J307" s="96"/>
      <c r="K307" s="97"/>
      <c r="L307" s="97"/>
      <c r="M307" s="97"/>
      <c r="N307" s="97"/>
      <c r="O307" s="115">
        <v>40</v>
      </c>
      <c r="P307" s="97"/>
      <c r="Q307" s="97"/>
      <c r="R307" s="97"/>
      <c r="S307" s="97"/>
      <c r="T307" s="97"/>
      <c r="U307" s="97"/>
      <c r="V307" s="97"/>
      <c r="W307" s="97"/>
      <c r="X307" s="97"/>
      <c r="Y307" s="126"/>
      <c r="Z307" s="24"/>
      <c r="AA307" s="3"/>
    </row>
    <row r="308" spans="1:27" ht="25.5" customHeight="1" x14ac:dyDescent="0.2">
      <c r="A308" s="133" t="s">
        <v>193</v>
      </c>
      <c r="B308" s="18" t="s">
        <v>430</v>
      </c>
      <c r="C308" s="65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7"/>
      <c r="Y308" s="137" t="s">
        <v>471</v>
      </c>
      <c r="Z308" s="24"/>
      <c r="AA308" s="3"/>
    </row>
    <row r="309" spans="1:27" ht="25.5" x14ac:dyDescent="0.2">
      <c r="A309" s="134"/>
      <c r="B309" s="18" t="s">
        <v>34</v>
      </c>
      <c r="C309" s="94">
        <v>2331.1869999999999</v>
      </c>
      <c r="D309" s="94"/>
      <c r="E309" s="94"/>
      <c r="F309" s="94"/>
      <c r="G309" s="94"/>
      <c r="H309" s="94"/>
      <c r="I309" s="94">
        <v>2331.1869999999999</v>
      </c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  <c r="V309" s="94"/>
      <c r="W309" s="94"/>
      <c r="X309" s="94"/>
      <c r="Y309" s="147"/>
      <c r="Z309" s="24"/>
      <c r="AA309" s="3"/>
    </row>
    <row r="310" spans="1:27" ht="38.25" x14ac:dyDescent="0.2">
      <c r="A310" s="134"/>
      <c r="B310" s="18" t="s">
        <v>99</v>
      </c>
      <c r="C310" s="94">
        <v>50.206000000000003</v>
      </c>
      <c r="D310" s="94"/>
      <c r="E310" s="94"/>
      <c r="F310" s="94"/>
      <c r="G310" s="94"/>
      <c r="H310" s="94"/>
      <c r="I310" s="94">
        <v>50.206000000000003</v>
      </c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147"/>
      <c r="Z310" s="24"/>
      <c r="AA310" s="3"/>
    </row>
    <row r="311" spans="1:27" ht="25.5" x14ac:dyDescent="0.2">
      <c r="A311" s="134"/>
      <c r="B311" s="18" t="s">
        <v>40</v>
      </c>
      <c r="C311" s="94">
        <v>1420.2850000000001</v>
      </c>
      <c r="D311" s="94"/>
      <c r="E311" s="94"/>
      <c r="F311" s="94"/>
      <c r="G311" s="94"/>
      <c r="H311" s="94"/>
      <c r="I311" s="94">
        <v>1420.2850000000001</v>
      </c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  <c r="V311" s="94"/>
      <c r="W311" s="94"/>
      <c r="X311" s="94"/>
      <c r="Y311" s="147"/>
      <c r="Z311" s="24"/>
      <c r="AA311" s="3"/>
    </row>
    <row r="312" spans="1:27" ht="45.75" customHeight="1" x14ac:dyDescent="0.2">
      <c r="A312" s="134"/>
      <c r="B312" s="18" t="s">
        <v>41</v>
      </c>
      <c r="C312" s="94">
        <v>416.39600000000002</v>
      </c>
      <c r="D312" s="94"/>
      <c r="E312" s="94"/>
      <c r="F312" s="94"/>
      <c r="G312" s="94"/>
      <c r="H312" s="94"/>
      <c r="I312" s="94">
        <v>416.39600000000002</v>
      </c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  <c r="V312" s="94"/>
      <c r="W312" s="94"/>
      <c r="X312" s="94"/>
      <c r="Y312" s="147"/>
      <c r="Z312" s="24"/>
      <c r="AA312" s="3"/>
    </row>
    <row r="313" spans="1:27" ht="35.450000000000003" customHeight="1" x14ac:dyDescent="0.2">
      <c r="A313" s="134"/>
      <c r="B313" s="18" t="s">
        <v>117</v>
      </c>
      <c r="C313" s="94">
        <v>68.766999999999996</v>
      </c>
      <c r="D313" s="94"/>
      <c r="E313" s="94"/>
      <c r="F313" s="94"/>
      <c r="G313" s="94"/>
      <c r="H313" s="94"/>
      <c r="I313" s="94">
        <v>68.766999999999996</v>
      </c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  <c r="V313" s="94"/>
      <c r="W313" s="94"/>
      <c r="X313" s="94"/>
      <c r="Y313" s="147"/>
      <c r="Z313" s="24"/>
      <c r="AA313" s="3"/>
    </row>
    <row r="314" spans="1:27" ht="25.15" customHeight="1" x14ac:dyDescent="0.2">
      <c r="A314" s="134"/>
      <c r="B314" s="18" t="s">
        <v>118</v>
      </c>
      <c r="C314" s="94">
        <v>1.472</v>
      </c>
      <c r="D314" s="94"/>
      <c r="E314" s="94"/>
      <c r="F314" s="94"/>
      <c r="G314" s="94"/>
      <c r="H314" s="94"/>
      <c r="I314" s="94">
        <v>1.472</v>
      </c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147"/>
      <c r="Z314" s="24"/>
      <c r="AA314" s="3"/>
    </row>
    <row r="315" spans="1:27" ht="31.9" customHeight="1" x14ac:dyDescent="0.2">
      <c r="A315" s="140"/>
      <c r="B315" s="18" t="s">
        <v>42</v>
      </c>
      <c r="C315" s="94">
        <v>800</v>
      </c>
      <c r="D315" s="94"/>
      <c r="E315" s="94"/>
      <c r="F315" s="94"/>
      <c r="G315" s="94"/>
      <c r="H315" s="94"/>
      <c r="I315" s="94">
        <v>800</v>
      </c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  <c r="V315" s="94"/>
      <c r="W315" s="94"/>
      <c r="X315" s="94"/>
      <c r="Y315" s="138"/>
      <c r="Z315" s="24"/>
      <c r="AA315" s="3"/>
    </row>
    <row r="316" spans="1:27" s="31" customFormat="1" ht="25.5" x14ac:dyDescent="0.2">
      <c r="A316" s="133" t="s">
        <v>194</v>
      </c>
      <c r="B316" s="18" t="s">
        <v>431</v>
      </c>
      <c r="C316" s="141"/>
      <c r="D316" s="141"/>
      <c r="E316" s="141"/>
      <c r="F316" s="141"/>
      <c r="G316" s="141"/>
      <c r="H316" s="141"/>
      <c r="I316" s="141"/>
      <c r="J316" s="141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37" t="s">
        <v>471</v>
      </c>
      <c r="Z316" s="29"/>
      <c r="AA316" s="30"/>
    </row>
    <row r="317" spans="1:27" s="31" customFormat="1" ht="25.5" x14ac:dyDescent="0.2">
      <c r="A317" s="134"/>
      <c r="B317" s="18" t="s">
        <v>43</v>
      </c>
      <c r="C317" s="94">
        <v>1796.242</v>
      </c>
      <c r="D317" s="94"/>
      <c r="E317" s="94"/>
      <c r="F317" s="94"/>
      <c r="G317" s="94"/>
      <c r="H317" s="94"/>
      <c r="I317" s="94">
        <v>1796.242</v>
      </c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  <c r="V317" s="94"/>
      <c r="W317" s="94"/>
      <c r="X317" s="94"/>
      <c r="Y317" s="147"/>
      <c r="Z317" s="29"/>
      <c r="AA317" s="30"/>
    </row>
    <row r="318" spans="1:27" s="31" customFormat="1" ht="51" x14ac:dyDescent="0.2">
      <c r="A318" s="85"/>
      <c r="B318" s="18" t="s">
        <v>44</v>
      </c>
      <c r="C318" s="94">
        <v>301.23599999999999</v>
      </c>
      <c r="D318" s="94"/>
      <c r="E318" s="94"/>
      <c r="F318" s="94"/>
      <c r="G318" s="94"/>
      <c r="H318" s="94"/>
      <c r="I318" s="94">
        <v>301.23599999999999</v>
      </c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  <c r="V318" s="94"/>
      <c r="W318" s="94"/>
      <c r="X318" s="94"/>
      <c r="Y318" s="147"/>
      <c r="Z318" s="29"/>
      <c r="AA318" s="30"/>
    </row>
    <row r="319" spans="1:27" s="31" customFormat="1" ht="38.25" x14ac:dyDescent="0.2">
      <c r="A319" s="85"/>
      <c r="B319" s="18" t="s">
        <v>45</v>
      </c>
      <c r="C319" s="94">
        <f>316.759-311.559</f>
        <v>5.1999999999999886</v>
      </c>
      <c r="D319" s="94"/>
      <c r="E319" s="94"/>
      <c r="F319" s="94"/>
      <c r="G319" s="94"/>
      <c r="H319" s="94"/>
      <c r="I319" s="94">
        <v>5.2</v>
      </c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147"/>
      <c r="Z319" s="29"/>
      <c r="AA319" s="30"/>
    </row>
    <row r="320" spans="1:27" s="31" customFormat="1" ht="38.25" x14ac:dyDescent="0.2">
      <c r="A320" s="85"/>
      <c r="B320" s="105" t="s">
        <v>135</v>
      </c>
      <c r="C320" s="94">
        <v>500.01400000000001</v>
      </c>
      <c r="D320" s="94"/>
      <c r="E320" s="94"/>
      <c r="F320" s="94"/>
      <c r="G320" s="94">
        <v>500.01400000000001</v>
      </c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147"/>
      <c r="Z320" s="29"/>
      <c r="AA320" s="30"/>
    </row>
    <row r="321" spans="1:27" s="31" customFormat="1" ht="51" x14ac:dyDescent="0.2">
      <c r="A321" s="85"/>
      <c r="B321" s="105" t="s">
        <v>132</v>
      </c>
      <c r="C321" s="94">
        <v>4.141</v>
      </c>
      <c r="D321" s="94"/>
      <c r="E321" s="94"/>
      <c r="F321" s="94"/>
      <c r="G321" s="94">
        <v>4.141</v>
      </c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  <c r="V321" s="94"/>
      <c r="W321" s="94"/>
      <c r="X321" s="94"/>
      <c r="Y321" s="147"/>
      <c r="Z321" s="29"/>
      <c r="AA321" s="30"/>
    </row>
    <row r="322" spans="1:27" s="31" customFormat="1" ht="38.25" x14ac:dyDescent="0.2">
      <c r="A322" s="85"/>
      <c r="B322" s="18" t="s">
        <v>123</v>
      </c>
      <c r="C322" s="94">
        <v>483.11500000000001</v>
      </c>
      <c r="D322" s="94"/>
      <c r="E322" s="94"/>
      <c r="F322" s="94"/>
      <c r="G322" s="94">
        <v>483.11500000000001</v>
      </c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94"/>
      <c r="W322" s="94"/>
      <c r="X322" s="94"/>
      <c r="Y322" s="147"/>
      <c r="Z322" s="29"/>
      <c r="AA322" s="30"/>
    </row>
    <row r="323" spans="1:27" s="31" customFormat="1" ht="33" customHeight="1" x14ac:dyDescent="0.2">
      <c r="A323" s="85"/>
      <c r="B323" s="18" t="s">
        <v>127</v>
      </c>
      <c r="C323" s="94">
        <v>399.19600000000003</v>
      </c>
      <c r="D323" s="94"/>
      <c r="E323" s="94"/>
      <c r="F323" s="94"/>
      <c r="G323" s="94">
        <v>399.19600000000003</v>
      </c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147"/>
      <c r="Z323" s="29"/>
      <c r="AA323" s="30"/>
    </row>
    <row r="324" spans="1:27" s="31" customFormat="1" ht="48" customHeight="1" x14ac:dyDescent="0.2">
      <c r="A324" s="85"/>
      <c r="B324" s="105" t="s">
        <v>133</v>
      </c>
      <c r="C324" s="94">
        <v>16.527000000000001</v>
      </c>
      <c r="D324" s="94"/>
      <c r="E324" s="94"/>
      <c r="F324" s="94"/>
      <c r="G324" s="94">
        <v>16.527000000000001</v>
      </c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  <c r="V324" s="94"/>
      <c r="W324" s="94"/>
      <c r="X324" s="94"/>
      <c r="Y324" s="147"/>
      <c r="Z324" s="29"/>
      <c r="AA324" s="30"/>
    </row>
    <row r="325" spans="1:27" s="31" customFormat="1" ht="39" customHeight="1" x14ac:dyDescent="0.2">
      <c r="A325" s="85"/>
      <c r="B325" s="18" t="s">
        <v>137</v>
      </c>
      <c r="C325" s="94">
        <v>268</v>
      </c>
      <c r="D325" s="94"/>
      <c r="E325" s="94"/>
      <c r="F325" s="94"/>
      <c r="G325" s="94">
        <v>268</v>
      </c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  <c r="V325" s="94"/>
      <c r="W325" s="94"/>
      <c r="X325" s="94"/>
      <c r="Y325" s="147"/>
      <c r="Z325" s="29"/>
      <c r="AA325" s="30"/>
    </row>
    <row r="326" spans="1:27" s="31" customFormat="1" ht="51" x14ac:dyDescent="0.2">
      <c r="A326" s="134"/>
      <c r="B326" s="105" t="s">
        <v>136</v>
      </c>
      <c r="C326" s="94">
        <v>11.095000000000001</v>
      </c>
      <c r="D326" s="94"/>
      <c r="E326" s="94"/>
      <c r="F326" s="94"/>
      <c r="G326" s="94">
        <v>11.095000000000001</v>
      </c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  <c r="V326" s="94"/>
      <c r="W326" s="94"/>
      <c r="X326" s="94"/>
      <c r="Y326" s="147"/>
      <c r="Z326" s="29"/>
      <c r="AA326" s="30"/>
    </row>
    <row r="327" spans="1:27" s="31" customFormat="1" ht="38.25" x14ac:dyDescent="0.2">
      <c r="A327" s="134"/>
      <c r="B327" s="18" t="s">
        <v>148</v>
      </c>
      <c r="C327" s="94">
        <v>100.98699999999999</v>
      </c>
      <c r="D327" s="94"/>
      <c r="E327" s="94"/>
      <c r="F327" s="94"/>
      <c r="G327" s="94">
        <v>100.98699999999999</v>
      </c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  <c r="V327" s="94"/>
      <c r="W327" s="94"/>
      <c r="X327" s="94"/>
      <c r="Y327" s="147"/>
      <c r="Z327" s="29"/>
      <c r="AA327" s="30"/>
    </row>
    <row r="328" spans="1:27" s="31" customFormat="1" ht="38.25" x14ac:dyDescent="0.2">
      <c r="A328" s="134"/>
      <c r="B328" s="105" t="s">
        <v>64</v>
      </c>
      <c r="C328" s="94">
        <v>4.181</v>
      </c>
      <c r="D328" s="94"/>
      <c r="E328" s="94"/>
      <c r="F328" s="94"/>
      <c r="G328" s="94">
        <v>4.181</v>
      </c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  <c r="V328" s="94"/>
      <c r="W328" s="94"/>
      <c r="X328" s="94"/>
      <c r="Y328" s="138"/>
      <c r="Z328" s="29"/>
      <c r="AA328" s="30"/>
    </row>
    <row r="329" spans="1:27" s="31" customFormat="1" ht="38.25" x14ac:dyDescent="0.2">
      <c r="A329" s="134"/>
      <c r="B329" s="105" t="s">
        <v>37</v>
      </c>
      <c r="C329" s="96">
        <v>160</v>
      </c>
      <c r="D329" s="96"/>
      <c r="E329" s="96"/>
      <c r="F329" s="96"/>
      <c r="G329" s="96">
        <v>160</v>
      </c>
      <c r="H329" s="96"/>
      <c r="I329" s="96"/>
      <c r="J329" s="96"/>
      <c r="K329" s="96"/>
      <c r="L329" s="96"/>
      <c r="M329" s="96"/>
      <c r="N329" s="96"/>
      <c r="O329" s="96"/>
      <c r="P329" s="96"/>
      <c r="Q329" s="96"/>
      <c r="R329" s="96"/>
      <c r="S329" s="96"/>
      <c r="T329" s="96"/>
      <c r="U329" s="96"/>
      <c r="V329" s="96"/>
      <c r="W329" s="96"/>
      <c r="X329" s="96"/>
      <c r="Y329" s="137" t="s">
        <v>482</v>
      </c>
      <c r="Z329" s="29"/>
      <c r="AA329" s="30"/>
    </row>
    <row r="330" spans="1:27" s="31" customFormat="1" ht="47.25" customHeight="1" x14ac:dyDescent="0.2">
      <c r="A330" s="134"/>
      <c r="B330" s="32" t="s">
        <v>29</v>
      </c>
      <c r="C330" s="116">
        <f>G330</f>
        <v>6413.5190000000002</v>
      </c>
      <c r="D330" s="116"/>
      <c r="E330" s="116"/>
      <c r="F330" s="116"/>
      <c r="G330" s="116">
        <v>6413.5190000000002</v>
      </c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  <c r="X330" s="116"/>
      <c r="Y330" s="147"/>
      <c r="Z330" s="29"/>
      <c r="AA330" s="30"/>
    </row>
    <row r="331" spans="1:27" s="31" customFormat="1" ht="21.75" customHeight="1" x14ac:dyDescent="0.2">
      <c r="A331" s="134"/>
      <c r="B331" s="18" t="s">
        <v>27</v>
      </c>
      <c r="C331" s="94">
        <v>12.827</v>
      </c>
      <c r="D331" s="94"/>
      <c r="E331" s="94"/>
      <c r="F331" s="94"/>
      <c r="G331" s="94">
        <v>12.827</v>
      </c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  <c r="V331" s="94"/>
      <c r="W331" s="94"/>
      <c r="X331" s="94"/>
      <c r="Y331" s="147"/>
      <c r="Z331" s="29"/>
      <c r="AA331" s="30"/>
    </row>
    <row r="332" spans="1:27" s="31" customFormat="1" ht="24" customHeight="1" x14ac:dyDescent="0.2">
      <c r="A332" s="140"/>
      <c r="B332" s="18" t="s">
        <v>28</v>
      </c>
      <c r="C332" s="94">
        <v>100</v>
      </c>
      <c r="D332" s="94"/>
      <c r="E332" s="94"/>
      <c r="F332" s="94"/>
      <c r="G332" s="94">
        <v>100</v>
      </c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  <c r="V332" s="94"/>
      <c r="W332" s="94"/>
      <c r="X332" s="94"/>
      <c r="Y332" s="138"/>
      <c r="Z332" s="29"/>
      <c r="AA332" s="30"/>
    </row>
    <row r="333" spans="1:27" s="31" customFormat="1" ht="24" customHeight="1" x14ac:dyDescent="0.2">
      <c r="A333" s="85" t="s">
        <v>195</v>
      </c>
      <c r="B333" s="18" t="s">
        <v>485</v>
      </c>
      <c r="C333" s="65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7"/>
      <c r="Y333" s="90"/>
      <c r="Z333" s="29"/>
      <c r="AA333" s="30"/>
    </row>
    <row r="334" spans="1:27" s="31" customFormat="1" ht="38.25" x14ac:dyDescent="0.2">
      <c r="A334" s="85"/>
      <c r="B334" s="18" t="s">
        <v>486</v>
      </c>
      <c r="C334" s="94">
        <v>148.37899999999999</v>
      </c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>
        <v>148.37899999999999</v>
      </c>
      <c r="P334" s="94"/>
      <c r="Q334" s="94"/>
      <c r="R334" s="94"/>
      <c r="S334" s="94"/>
      <c r="T334" s="94"/>
      <c r="U334" s="94"/>
      <c r="V334" s="94"/>
      <c r="W334" s="94"/>
      <c r="X334" s="94"/>
      <c r="Y334" s="90"/>
      <c r="Z334" s="29"/>
      <c r="AA334" s="30"/>
    </row>
    <row r="335" spans="1:27" s="31" customFormat="1" ht="25.5" x14ac:dyDescent="0.2">
      <c r="A335" s="85"/>
      <c r="B335" s="18" t="s">
        <v>169</v>
      </c>
      <c r="C335" s="94">
        <v>2.968</v>
      </c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>
        <v>2.968</v>
      </c>
      <c r="P335" s="94"/>
      <c r="Q335" s="94"/>
      <c r="R335" s="94"/>
      <c r="S335" s="94"/>
      <c r="T335" s="94"/>
      <c r="U335" s="94"/>
      <c r="V335" s="94"/>
      <c r="W335" s="94"/>
      <c r="X335" s="94"/>
      <c r="Y335" s="90"/>
      <c r="Z335" s="29"/>
      <c r="AA335" s="30"/>
    </row>
    <row r="336" spans="1:27" s="31" customFormat="1" ht="24" customHeight="1" x14ac:dyDescent="0.2">
      <c r="A336" s="85"/>
      <c r="B336" s="18" t="s">
        <v>25</v>
      </c>
      <c r="C336" s="94">
        <v>3.1749999999999998</v>
      </c>
      <c r="D336" s="94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>
        <v>3.1749999999999998</v>
      </c>
      <c r="P336" s="94"/>
      <c r="Q336" s="94"/>
      <c r="R336" s="94"/>
      <c r="S336" s="94"/>
      <c r="T336" s="94"/>
      <c r="U336" s="94"/>
      <c r="V336" s="94"/>
      <c r="W336" s="94"/>
      <c r="X336" s="94"/>
      <c r="Y336" s="90"/>
      <c r="Z336" s="29"/>
      <c r="AA336" s="30"/>
    </row>
    <row r="337" spans="1:27" s="31" customFormat="1" ht="38.25" x14ac:dyDescent="0.2">
      <c r="A337" s="85"/>
      <c r="B337" s="18" t="s">
        <v>487</v>
      </c>
      <c r="C337" s="94">
        <v>360.173</v>
      </c>
      <c r="D337" s="94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>
        <v>360.173</v>
      </c>
      <c r="P337" s="94"/>
      <c r="Q337" s="94"/>
      <c r="R337" s="94"/>
      <c r="S337" s="94"/>
      <c r="T337" s="94"/>
      <c r="U337" s="94"/>
      <c r="V337" s="94"/>
      <c r="W337" s="94"/>
      <c r="X337" s="94"/>
      <c r="Y337" s="90"/>
      <c r="Z337" s="29"/>
      <c r="AA337" s="30"/>
    </row>
    <row r="338" spans="1:27" s="31" customFormat="1" ht="24" customHeight="1" x14ac:dyDescent="0.2">
      <c r="A338" s="85"/>
      <c r="B338" s="18" t="s">
        <v>169</v>
      </c>
      <c r="C338" s="94">
        <v>7.2030000000000003</v>
      </c>
      <c r="D338" s="94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>
        <v>7.2030000000000003</v>
      </c>
      <c r="P338" s="94"/>
      <c r="Q338" s="94"/>
      <c r="R338" s="94"/>
      <c r="S338" s="94"/>
      <c r="T338" s="94"/>
      <c r="U338" s="94"/>
      <c r="V338" s="94"/>
      <c r="W338" s="94"/>
      <c r="X338" s="94"/>
      <c r="Y338" s="90"/>
      <c r="Z338" s="29"/>
      <c r="AA338" s="30"/>
    </row>
    <row r="339" spans="1:27" s="31" customFormat="1" ht="24" customHeight="1" x14ac:dyDescent="0.2">
      <c r="A339" s="85"/>
      <c r="B339" s="18" t="s">
        <v>25</v>
      </c>
      <c r="C339" s="94">
        <v>7.7080000000000002</v>
      </c>
      <c r="D339" s="94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>
        <v>7.7080000000000002</v>
      </c>
      <c r="P339" s="94"/>
      <c r="Q339" s="94"/>
      <c r="R339" s="94"/>
      <c r="S339" s="94"/>
      <c r="T339" s="94"/>
      <c r="U339" s="94"/>
      <c r="V339" s="94"/>
      <c r="W339" s="94"/>
      <c r="X339" s="94"/>
      <c r="Y339" s="90"/>
      <c r="Z339" s="29"/>
      <c r="AA339" s="30"/>
    </row>
    <row r="340" spans="1:27" s="31" customFormat="1" ht="51" x14ac:dyDescent="0.2">
      <c r="A340" s="133" t="s">
        <v>305</v>
      </c>
      <c r="B340" s="18" t="s">
        <v>432</v>
      </c>
      <c r="C340" s="94">
        <v>94.19</v>
      </c>
      <c r="D340" s="94"/>
      <c r="E340" s="94"/>
      <c r="F340" s="94"/>
      <c r="G340" s="94">
        <v>94.19</v>
      </c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  <c r="V340" s="94"/>
      <c r="W340" s="94"/>
      <c r="X340" s="94"/>
      <c r="Y340" s="137" t="s">
        <v>471</v>
      </c>
      <c r="Z340" s="29"/>
      <c r="AA340" s="30"/>
    </row>
    <row r="341" spans="1:27" s="31" customFormat="1" ht="25.5" x14ac:dyDescent="0.2">
      <c r="A341" s="134"/>
      <c r="B341" s="18" t="s">
        <v>221</v>
      </c>
      <c r="C341" s="94">
        <v>200</v>
      </c>
      <c r="D341" s="94"/>
      <c r="E341" s="94"/>
      <c r="F341" s="94">
        <v>200</v>
      </c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  <c r="V341" s="94"/>
      <c r="W341" s="94"/>
      <c r="X341" s="94"/>
      <c r="Y341" s="147"/>
      <c r="Z341" s="29"/>
      <c r="AA341" s="30"/>
    </row>
    <row r="342" spans="1:27" s="31" customFormat="1" ht="25.5" x14ac:dyDescent="0.2">
      <c r="A342" s="134"/>
      <c r="B342" s="18" t="s">
        <v>169</v>
      </c>
      <c r="C342" s="94">
        <v>4</v>
      </c>
      <c r="D342" s="94"/>
      <c r="E342" s="94"/>
      <c r="F342" s="94"/>
      <c r="G342" s="94"/>
      <c r="H342" s="94">
        <v>4</v>
      </c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94"/>
      <c r="W342" s="94"/>
      <c r="X342" s="94"/>
      <c r="Y342" s="147"/>
      <c r="Z342" s="29"/>
      <c r="AA342" s="30"/>
    </row>
    <row r="343" spans="1:27" s="31" customFormat="1" x14ac:dyDescent="0.2">
      <c r="A343" s="134"/>
      <c r="B343" s="18" t="s">
        <v>25</v>
      </c>
      <c r="C343" s="94">
        <v>4.28</v>
      </c>
      <c r="D343" s="94"/>
      <c r="E343" s="94"/>
      <c r="F343" s="94"/>
      <c r="G343" s="94"/>
      <c r="H343" s="94">
        <v>4.28</v>
      </c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  <c r="V343" s="94"/>
      <c r="W343" s="94"/>
      <c r="X343" s="94"/>
      <c r="Y343" s="147"/>
      <c r="Z343" s="29"/>
      <c r="AA343" s="30"/>
    </row>
    <row r="344" spans="1:27" s="31" customFormat="1" ht="25.5" x14ac:dyDescent="0.2">
      <c r="A344" s="134"/>
      <c r="B344" s="18" t="s">
        <v>31</v>
      </c>
      <c r="C344" s="94">
        <v>339.09399999999999</v>
      </c>
      <c r="D344" s="94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4">
        <f>C344</f>
        <v>339.09399999999999</v>
      </c>
      <c r="P344" s="94"/>
      <c r="Q344" s="94"/>
      <c r="R344" s="94"/>
      <c r="S344" s="94"/>
      <c r="T344" s="94"/>
      <c r="U344" s="94"/>
      <c r="V344" s="94"/>
      <c r="W344" s="94"/>
      <c r="X344" s="94"/>
      <c r="Y344" s="147"/>
      <c r="Z344" s="29"/>
      <c r="AA344" s="30"/>
    </row>
    <row r="345" spans="1:27" s="31" customFormat="1" ht="25.5" x14ac:dyDescent="0.2">
      <c r="A345" s="134"/>
      <c r="B345" s="18" t="s">
        <v>169</v>
      </c>
      <c r="C345" s="94">
        <v>6.782</v>
      </c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>
        <f>C345</f>
        <v>6.782</v>
      </c>
      <c r="P345" s="94"/>
      <c r="Q345" s="94"/>
      <c r="R345" s="94"/>
      <c r="S345" s="94"/>
      <c r="T345" s="94"/>
      <c r="U345" s="94"/>
      <c r="V345" s="94"/>
      <c r="W345" s="94"/>
      <c r="X345" s="94"/>
      <c r="Y345" s="147"/>
      <c r="Z345" s="29"/>
      <c r="AA345" s="30"/>
    </row>
    <row r="346" spans="1:27" s="31" customFormat="1" x14ac:dyDescent="0.2">
      <c r="A346" s="140"/>
      <c r="B346" s="18" t="s">
        <v>25</v>
      </c>
      <c r="C346" s="94">
        <v>7.2569999999999997</v>
      </c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4">
        <f>C346</f>
        <v>7.2569999999999997</v>
      </c>
      <c r="P346" s="94"/>
      <c r="Q346" s="94"/>
      <c r="R346" s="94"/>
      <c r="S346" s="94"/>
      <c r="T346" s="94"/>
      <c r="U346" s="94"/>
      <c r="V346" s="94"/>
      <c r="W346" s="94"/>
      <c r="X346" s="94"/>
      <c r="Y346" s="138"/>
      <c r="Z346" s="29"/>
      <c r="AA346" s="30"/>
    </row>
    <row r="347" spans="1:27" s="31" customFormat="1" ht="39.75" customHeight="1" x14ac:dyDescent="0.2">
      <c r="A347" s="133" t="s">
        <v>196</v>
      </c>
      <c r="B347" s="18" t="s">
        <v>433</v>
      </c>
      <c r="C347" s="65"/>
      <c r="D347" s="66"/>
      <c r="E347" s="66"/>
      <c r="F347" s="66"/>
      <c r="G347" s="66"/>
      <c r="H347" s="66"/>
      <c r="I347" s="66"/>
      <c r="J347" s="67"/>
      <c r="K347" s="115"/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37" t="s">
        <v>471</v>
      </c>
      <c r="Z347" s="29"/>
      <c r="AA347" s="30"/>
    </row>
    <row r="348" spans="1:27" s="31" customFormat="1" ht="25.5" x14ac:dyDescent="0.2">
      <c r="A348" s="134"/>
      <c r="B348" s="18" t="s">
        <v>34</v>
      </c>
      <c r="C348" s="94">
        <v>1603.8230000000001</v>
      </c>
      <c r="D348" s="94"/>
      <c r="E348" s="94"/>
      <c r="F348" s="94"/>
      <c r="G348" s="94"/>
      <c r="H348" s="94"/>
      <c r="I348" s="94">
        <v>1603.8230000000001</v>
      </c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  <c r="V348" s="94"/>
      <c r="W348" s="94"/>
      <c r="X348" s="94"/>
      <c r="Y348" s="147"/>
      <c r="Z348" s="29"/>
      <c r="AA348" s="30"/>
    </row>
    <row r="349" spans="1:27" s="31" customFormat="1" x14ac:dyDescent="0.2">
      <c r="A349" s="134"/>
      <c r="B349" s="18" t="s">
        <v>67</v>
      </c>
      <c r="C349" s="94">
        <v>59.401000000000003</v>
      </c>
      <c r="D349" s="94"/>
      <c r="E349" s="94"/>
      <c r="F349" s="94"/>
      <c r="G349" s="94"/>
      <c r="H349" s="94"/>
      <c r="I349" s="94">
        <v>59.401000000000003</v>
      </c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  <c r="Y349" s="147"/>
      <c r="Z349" s="29"/>
      <c r="AA349" s="30"/>
    </row>
    <row r="350" spans="1:27" s="31" customFormat="1" x14ac:dyDescent="0.2">
      <c r="A350" s="134"/>
      <c r="B350" s="18" t="s">
        <v>68</v>
      </c>
      <c r="C350" s="94">
        <v>34.322000000000003</v>
      </c>
      <c r="D350" s="94"/>
      <c r="E350" s="94"/>
      <c r="F350" s="94"/>
      <c r="G350" s="94"/>
      <c r="H350" s="94"/>
      <c r="I350" s="94">
        <v>34.322000000000003</v>
      </c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  <c r="V350" s="94"/>
      <c r="W350" s="94"/>
      <c r="X350" s="94"/>
      <c r="Y350" s="147"/>
      <c r="Z350" s="29"/>
      <c r="AA350" s="30"/>
    </row>
    <row r="351" spans="1:27" s="31" customFormat="1" ht="25.5" x14ac:dyDescent="0.2">
      <c r="A351" s="134"/>
      <c r="B351" s="18" t="s">
        <v>109</v>
      </c>
      <c r="C351" s="94">
        <v>48.3</v>
      </c>
      <c r="D351" s="94"/>
      <c r="E351" s="94"/>
      <c r="F351" s="94"/>
      <c r="G351" s="94"/>
      <c r="H351" s="94"/>
      <c r="I351" s="94">
        <v>48.3</v>
      </c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  <c r="V351" s="94"/>
      <c r="W351" s="94"/>
      <c r="X351" s="94"/>
      <c r="Y351" s="147"/>
      <c r="Z351" s="29"/>
      <c r="AA351" s="30"/>
    </row>
    <row r="352" spans="1:27" s="31" customFormat="1" ht="51" x14ac:dyDescent="0.2">
      <c r="A352" s="140"/>
      <c r="B352" s="18" t="s">
        <v>110</v>
      </c>
      <c r="C352" s="94">
        <v>112.081</v>
      </c>
      <c r="D352" s="94"/>
      <c r="E352" s="94"/>
      <c r="F352" s="94"/>
      <c r="G352" s="94"/>
      <c r="H352" s="94"/>
      <c r="I352" s="94">
        <v>112.081</v>
      </c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94"/>
      <c r="W352" s="94"/>
      <c r="X352" s="94"/>
      <c r="Y352" s="138"/>
      <c r="Z352" s="29"/>
      <c r="AA352" s="30"/>
    </row>
    <row r="353" spans="1:27" s="31" customFormat="1" ht="57.6" customHeight="1" x14ac:dyDescent="0.2">
      <c r="A353" s="84" t="s">
        <v>245</v>
      </c>
      <c r="B353" s="18" t="s">
        <v>434</v>
      </c>
      <c r="C353" s="94">
        <v>106.264</v>
      </c>
      <c r="D353" s="94"/>
      <c r="E353" s="94"/>
      <c r="F353" s="94"/>
      <c r="G353" s="94">
        <v>106.264</v>
      </c>
      <c r="H353" s="94"/>
      <c r="I353" s="94"/>
      <c r="J353" s="94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  <c r="V353" s="94"/>
      <c r="W353" s="94"/>
      <c r="X353" s="94"/>
      <c r="Y353" s="74" t="s">
        <v>471</v>
      </c>
      <c r="Z353" s="29"/>
      <c r="AA353" s="30"/>
    </row>
    <row r="354" spans="1:27" s="31" customFormat="1" ht="31.5" customHeight="1" x14ac:dyDescent="0.2">
      <c r="A354" s="133" t="s">
        <v>197</v>
      </c>
      <c r="B354" s="18" t="s">
        <v>530</v>
      </c>
      <c r="C354" s="141"/>
      <c r="D354" s="141"/>
      <c r="E354" s="141"/>
      <c r="F354" s="141"/>
      <c r="G354" s="141"/>
      <c r="H354" s="141"/>
      <c r="I354" s="141"/>
      <c r="J354" s="141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  <c r="V354" s="94"/>
      <c r="W354" s="94"/>
      <c r="X354" s="94"/>
      <c r="Y354" s="120" t="s">
        <v>471</v>
      </c>
      <c r="Z354" s="29"/>
      <c r="AA354" s="30"/>
    </row>
    <row r="355" spans="1:27" s="31" customFormat="1" ht="25.5" x14ac:dyDescent="0.2">
      <c r="A355" s="134"/>
      <c r="B355" s="18" t="s">
        <v>46</v>
      </c>
      <c r="C355" s="94">
        <v>1702.1859999999999</v>
      </c>
      <c r="D355" s="94"/>
      <c r="E355" s="94"/>
      <c r="F355" s="94"/>
      <c r="G355" s="94"/>
      <c r="H355" s="94"/>
      <c r="I355" s="94">
        <v>1702.1859999999999</v>
      </c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  <c r="V355" s="94"/>
      <c r="W355" s="94"/>
      <c r="X355" s="94"/>
      <c r="Y355" s="121"/>
      <c r="Z355" s="29"/>
      <c r="AA355" s="30"/>
    </row>
    <row r="356" spans="1:27" s="31" customFormat="1" ht="28.5" customHeight="1" x14ac:dyDescent="0.2">
      <c r="A356" s="134"/>
      <c r="B356" s="18" t="s">
        <v>61</v>
      </c>
      <c r="C356" s="94">
        <v>915.6</v>
      </c>
      <c r="D356" s="94"/>
      <c r="E356" s="94"/>
      <c r="F356" s="94"/>
      <c r="G356" s="94"/>
      <c r="H356" s="94"/>
      <c r="I356" s="94">
        <v>915.6</v>
      </c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  <c r="V356" s="94"/>
      <c r="W356" s="94"/>
      <c r="X356" s="94"/>
      <c r="Y356" s="121"/>
      <c r="Z356" s="29"/>
      <c r="AA356" s="30"/>
    </row>
    <row r="357" spans="1:27" s="31" customFormat="1" ht="16.5" customHeight="1" x14ac:dyDescent="0.2">
      <c r="A357" s="134"/>
      <c r="B357" s="18" t="s">
        <v>67</v>
      </c>
      <c r="C357" s="94">
        <v>22</v>
      </c>
      <c r="D357" s="94"/>
      <c r="E357" s="94"/>
      <c r="F357" s="94"/>
      <c r="G357" s="94">
        <v>22</v>
      </c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  <c r="V357" s="94"/>
      <c r="W357" s="94"/>
      <c r="X357" s="94"/>
      <c r="Y357" s="121"/>
      <c r="Z357" s="29"/>
      <c r="AA357" s="30"/>
    </row>
    <row r="358" spans="1:27" s="31" customFormat="1" x14ac:dyDescent="0.2">
      <c r="A358" s="134"/>
      <c r="B358" s="18" t="s">
        <v>68</v>
      </c>
      <c r="C358" s="94">
        <v>23.54</v>
      </c>
      <c r="D358" s="94"/>
      <c r="E358" s="94"/>
      <c r="F358" s="94"/>
      <c r="G358" s="94">
        <v>23.54</v>
      </c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  <c r="Y358" s="121"/>
      <c r="Z358" s="29"/>
      <c r="AA358" s="30"/>
    </row>
    <row r="359" spans="1:27" s="31" customFormat="1" ht="25.5" customHeight="1" x14ac:dyDescent="0.2">
      <c r="A359" s="134"/>
      <c r="B359" s="18" t="s">
        <v>219</v>
      </c>
      <c r="C359" s="94">
        <f>N359+L359</f>
        <v>347.58799999999997</v>
      </c>
      <c r="D359" s="94"/>
      <c r="E359" s="94"/>
      <c r="F359" s="94"/>
      <c r="G359" s="94"/>
      <c r="H359" s="94"/>
      <c r="I359" s="94"/>
      <c r="J359" s="94"/>
      <c r="K359" s="94"/>
      <c r="L359" s="94">
        <v>12.804</v>
      </c>
      <c r="M359" s="94"/>
      <c r="N359" s="94">
        <v>334.78399999999999</v>
      </c>
      <c r="O359" s="94"/>
      <c r="P359" s="94"/>
      <c r="Q359" s="94"/>
      <c r="R359" s="94"/>
      <c r="S359" s="94"/>
      <c r="T359" s="94"/>
      <c r="U359" s="94"/>
      <c r="V359" s="94"/>
      <c r="W359" s="94"/>
      <c r="X359" s="94"/>
      <c r="Y359" s="121"/>
      <c r="Z359" s="29"/>
      <c r="AA359" s="30"/>
    </row>
    <row r="360" spans="1:27" s="31" customFormat="1" ht="25.5" customHeight="1" x14ac:dyDescent="0.2">
      <c r="A360" s="134"/>
      <c r="B360" s="18" t="s">
        <v>169</v>
      </c>
      <c r="C360" s="94">
        <f t="shared" ref="C360:C361" si="2">N360</f>
        <v>26.696000000000002</v>
      </c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4">
        <v>26.696000000000002</v>
      </c>
      <c r="O360" s="94"/>
      <c r="P360" s="94"/>
      <c r="Q360" s="94"/>
      <c r="R360" s="94"/>
      <c r="S360" s="94"/>
      <c r="T360" s="94"/>
      <c r="U360" s="94"/>
      <c r="V360" s="94"/>
      <c r="W360" s="94"/>
      <c r="X360" s="94"/>
      <c r="Y360" s="72"/>
      <c r="Z360" s="29"/>
      <c r="AA360" s="30"/>
    </row>
    <row r="361" spans="1:27" s="31" customFormat="1" x14ac:dyDescent="0.2">
      <c r="A361" s="134"/>
      <c r="B361" s="18" t="s">
        <v>68</v>
      </c>
      <c r="C361" s="94">
        <f t="shared" si="2"/>
        <v>18.138000000000002</v>
      </c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>
        <v>18.138000000000002</v>
      </c>
      <c r="O361" s="94"/>
      <c r="P361" s="94"/>
      <c r="Q361" s="94"/>
      <c r="R361" s="94"/>
      <c r="S361" s="94"/>
      <c r="T361" s="94"/>
      <c r="U361" s="94"/>
      <c r="V361" s="94"/>
      <c r="W361" s="94"/>
      <c r="X361" s="94"/>
      <c r="Y361" s="72"/>
      <c r="Z361" s="29"/>
      <c r="AA361" s="30"/>
    </row>
    <row r="362" spans="1:27" s="31" customFormat="1" ht="27.75" customHeight="1" x14ac:dyDescent="0.2">
      <c r="A362" s="134"/>
      <c r="B362" s="18" t="s">
        <v>357</v>
      </c>
      <c r="C362" s="94">
        <f>N362+L362</f>
        <v>93.741</v>
      </c>
      <c r="D362" s="94"/>
      <c r="E362" s="94"/>
      <c r="F362" s="94"/>
      <c r="G362" s="94"/>
      <c r="H362" s="94"/>
      <c r="I362" s="94"/>
      <c r="J362" s="94"/>
      <c r="K362" s="94"/>
      <c r="L362" s="94">
        <v>87.195999999999998</v>
      </c>
      <c r="M362" s="94"/>
      <c r="N362" s="94">
        <v>6.5449999999999999</v>
      </c>
      <c r="O362" s="94"/>
      <c r="P362" s="94"/>
      <c r="Q362" s="94"/>
      <c r="R362" s="94"/>
      <c r="S362" s="94"/>
      <c r="T362" s="94"/>
      <c r="U362" s="94"/>
      <c r="V362" s="94"/>
      <c r="W362" s="94"/>
      <c r="X362" s="94"/>
      <c r="Y362" s="72"/>
      <c r="Z362" s="29"/>
      <c r="AA362" s="30"/>
    </row>
    <row r="363" spans="1:27" s="31" customFormat="1" ht="27.75" customHeight="1" x14ac:dyDescent="0.2">
      <c r="A363" s="134"/>
      <c r="B363" s="18" t="s">
        <v>169</v>
      </c>
      <c r="C363" s="94">
        <v>1.875</v>
      </c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94">
        <v>1.875</v>
      </c>
      <c r="O363" s="94"/>
      <c r="P363" s="94"/>
      <c r="Q363" s="94"/>
      <c r="R363" s="94"/>
      <c r="S363" s="94"/>
      <c r="T363" s="94"/>
      <c r="U363" s="94"/>
      <c r="V363" s="94"/>
      <c r="W363" s="94"/>
      <c r="X363" s="94"/>
      <c r="Y363" s="72"/>
      <c r="Z363" s="29"/>
      <c r="AA363" s="30"/>
    </row>
    <row r="364" spans="1:27" s="31" customFormat="1" ht="15" customHeight="1" x14ac:dyDescent="0.2">
      <c r="A364" s="134"/>
      <c r="B364" s="18" t="s">
        <v>68</v>
      </c>
      <c r="C364" s="94">
        <v>2.0059999999999998</v>
      </c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>
        <v>2.0059999999999998</v>
      </c>
      <c r="O364" s="94"/>
      <c r="P364" s="94"/>
      <c r="Q364" s="94"/>
      <c r="R364" s="94"/>
      <c r="S364" s="94"/>
      <c r="T364" s="94"/>
      <c r="U364" s="94"/>
      <c r="V364" s="94"/>
      <c r="W364" s="94"/>
      <c r="X364" s="94"/>
      <c r="Y364" s="72"/>
      <c r="Z364" s="29"/>
      <c r="AA364" s="30"/>
    </row>
    <row r="365" spans="1:27" s="31" customFormat="1" ht="25.5" x14ac:dyDescent="0.2">
      <c r="A365" s="134"/>
      <c r="B365" s="18" t="s">
        <v>388</v>
      </c>
      <c r="C365" s="94">
        <v>113</v>
      </c>
      <c r="D365" s="94"/>
      <c r="E365" s="94"/>
      <c r="F365" s="94"/>
      <c r="G365" s="94"/>
      <c r="H365" s="94"/>
      <c r="I365" s="94"/>
      <c r="J365" s="94"/>
      <c r="K365" s="94"/>
      <c r="L365" s="94">
        <v>113</v>
      </c>
      <c r="M365" s="94"/>
      <c r="N365" s="94"/>
      <c r="O365" s="94"/>
      <c r="P365" s="94"/>
      <c r="Q365" s="94"/>
      <c r="R365" s="94"/>
      <c r="S365" s="94"/>
      <c r="T365" s="94"/>
      <c r="U365" s="94"/>
      <c r="V365" s="94"/>
      <c r="W365" s="94"/>
      <c r="X365" s="94"/>
      <c r="Y365" s="72"/>
      <c r="Z365" s="29"/>
      <c r="AA365" s="30"/>
    </row>
    <row r="366" spans="1:27" s="31" customFormat="1" ht="13.5" customHeight="1" x14ac:dyDescent="0.2">
      <c r="A366" s="134"/>
      <c r="B366" s="18" t="s">
        <v>378</v>
      </c>
      <c r="C366" s="94">
        <v>9.1910000000000007</v>
      </c>
      <c r="D366" s="94"/>
      <c r="E366" s="94"/>
      <c r="F366" s="94"/>
      <c r="G366" s="94"/>
      <c r="H366" s="94"/>
      <c r="I366" s="94"/>
      <c r="J366" s="94"/>
      <c r="K366" s="94"/>
      <c r="L366" s="94">
        <v>9.1910000000000007</v>
      </c>
      <c r="M366" s="94"/>
      <c r="N366" s="94"/>
      <c r="O366" s="94"/>
      <c r="P366" s="94"/>
      <c r="Q366" s="94"/>
      <c r="R366" s="94"/>
      <c r="S366" s="94"/>
      <c r="T366" s="94"/>
      <c r="U366" s="94"/>
      <c r="V366" s="94"/>
      <c r="W366" s="94"/>
      <c r="X366" s="94"/>
      <c r="Y366" s="72"/>
      <c r="Z366" s="29"/>
      <c r="AA366" s="30"/>
    </row>
    <row r="367" spans="1:27" s="31" customFormat="1" ht="12.75" customHeight="1" x14ac:dyDescent="0.2">
      <c r="A367" s="134"/>
      <c r="B367" s="18" t="s">
        <v>379</v>
      </c>
      <c r="C367" s="94">
        <v>25.81</v>
      </c>
      <c r="D367" s="94"/>
      <c r="E367" s="94"/>
      <c r="F367" s="94"/>
      <c r="G367" s="94"/>
      <c r="H367" s="94"/>
      <c r="I367" s="94"/>
      <c r="J367" s="94"/>
      <c r="K367" s="94"/>
      <c r="L367" s="94">
        <v>25.81</v>
      </c>
      <c r="M367" s="94"/>
      <c r="N367" s="94"/>
      <c r="O367" s="94"/>
      <c r="P367" s="94"/>
      <c r="Q367" s="94"/>
      <c r="R367" s="94"/>
      <c r="S367" s="94"/>
      <c r="T367" s="94"/>
      <c r="U367" s="94"/>
      <c r="V367" s="94"/>
      <c r="W367" s="94"/>
      <c r="X367" s="94"/>
      <c r="Y367" s="72"/>
      <c r="Z367" s="29"/>
      <c r="AA367" s="30"/>
    </row>
    <row r="368" spans="1:27" s="31" customFormat="1" ht="15.75" customHeight="1" x14ac:dyDescent="0.2">
      <c r="A368" s="134"/>
      <c r="B368" s="18" t="s">
        <v>389</v>
      </c>
      <c r="C368" s="94">
        <v>1.9990000000000001</v>
      </c>
      <c r="D368" s="94"/>
      <c r="E368" s="94"/>
      <c r="F368" s="94"/>
      <c r="G368" s="94"/>
      <c r="H368" s="94"/>
      <c r="I368" s="94"/>
      <c r="J368" s="94"/>
      <c r="K368" s="94"/>
      <c r="L368" s="94">
        <v>1.9990000000000001</v>
      </c>
      <c r="M368" s="94"/>
      <c r="N368" s="94"/>
      <c r="O368" s="94"/>
      <c r="P368" s="94"/>
      <c r="Q368" s="94"/>
      <c r="R368" s="94"/>
      <c r="S368" s="94"/>
      <c r="T368" s="94"/>
      <c r="U368" s="94"/>
      <c r="V368" s="94"/>
      <c r="W368" s="94"/>
      <c r="X368" s="94"/>
      <c r="Y368" s="72"/>
      <c r="Z368" s="29"/>
      <c r="AA368" s="30"/>
    </row>
    <row r="369" spans="1:27" s="31" customFormat="1" ht="27.75" customHeight="1" x14ac:dyDescent="0.2">
      <c r="A369" s="134"/>
      <c r="B369" s="18" t="s">
        <v>390</v>
      </c>
      <c r="C369" s="94">
        <v>100</v>
      </c>
      <c r="D369" s="94"/>
      <c r="E369" s="94"/>
      <c r="F369" s="94"/>
      <c r="G369" s="94"/>
      <c r="H369" s="94"/>
      <c r="I369" s="94"/>
      <c r="J369" s="94"/>
      <c r="K369" s="94"/>
      <c r="L369" s="94">
        <v>100</v>
      </c>
      <c r="M369" s="94"/>
      <c r="N369" s="94"/>
      <c r="O369" s="94"/>
      <c r="P369" s="94"/>
      <c r="Q369" s="94"/>
      <c r="R369" s="94"/>
      <c r="S369" s="94"/>
      <c r="T369" s="94"/>
      <c r="U369" s="94"/>
      <c r="V369" s="94"/>
      <c r="W369" s="94"/>
      <c r="X369" s="94"/>
      <c r="Y369" s="72"/>
      <c r="Z369" s="29"/>
      <c r="AA369" s="30"/>
    </row>
    <row r="370" spans="1:27" s="31" customFormat="1" ht="38.25" x14ac:dyDescent="0.2">
      <c r="A370" s="134"/>
      <c r="B370" s="18" t="s">
        <v>325</v>
      </c>
      <c r="C370" s="94">
        <v>395.77699999999999</v>
      </c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>
        <v>395.77699999999999</v>
      </c>
      <c r="Q370" s="94"/>
      <c r="R370" s="94"/>
      <c r="S370" s="94"/>
      <c r="T370" s="94"/>
      <c r="U370" s="94"/>
      <c r="V370" s="94"/>
      <c r="W370" s="94"/>
      <c r="X370" s="94"/>
      <c r="Y370" s="72"/>
      <c r="Z370" s="29"/>
      <c r="AA370" s="30"/>
    </row>
    <row r="371" spans="1:27" s="31" customFormat="1" ht="27" customHeight="1" x14ac:dyDescent="0.2">
      <c r="A371" s="134"/>
      <c r="B371" s="18" t="s">
        <v>326</v>
      </c>
      <c r="C371" s="94">
        <v>395.01900000000001</v>
      </c>
      <c r="D371" s="94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>
        <v>395.01900000000001</v>
      </c>
      <c r="Q371" s="94"/>
      <c r="R371" s="94"/>
      <c r="S371" s="94"/>
      <c r="T371" s="94"/>
      <c r="U371" s="94"/>
      <c r="V371" s="94"/>
      <c r="W371" s="94"/>
      <c r="X371" s="94"/>
      <c r="Y371" s="72"/>
      <c r="Z371" s="29"/>
      <c r="AA371" s="30"/>
    </row>
    <row r="372" spans="1:27" s="31" customFormat="1" ht="25.5" x14ac:dyDescent="0.2">
      <c r="A372" s="134"/>
      <c r="B372" s="18" t="s">
        <v>169</v>
      </c>
      <c r="C372" s="94">
        <v>100</v>
      </c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>
        <v>100</v>
      </c>
      <c r="Q372" s="94"/>
      <c r="R372" s="94"/>
      <c r="S372" s="94"/>
      <c r="T372" s="94"/>
      <c r="U372" s="94"/>
      <c r="V372" s="94"/>
      <c r="W372" s="94"/>
      <c r="X372" s="94"/>
      <c r="Y372" s="72"/>
      <c r="Z372" s="29"/>
      <c r="AA372" s="30"/>
    </row>
    <row r="373" spans="1:27" s="31" customFormat="1" ht="25.5" x14ac:dyDescent="0.2">
      <c r="A373" s="134"/>
      <c r="B373" s="18" t="s">
        <v>531</v>
      </c>
      <c r="C373" s="94">
        <v>48.646999999999998</v>
      </c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>
        <f>C373</f>
        <v>48.646999999999998</v>
      </c>
      <c r="P373" s="94"/>
      <c r="Q373" s="94"/>
      <c r="R373" s="94"/>
      <c r="S373" s="94"/>
      <c r="T373" s="94"/>
      <c r="U373" s="94"/>
      <c r="V373" s="94"/>
      <c r="W373" s="94"/>
      <c r="X373" s="94"/>
      <c r="Y373" s="72"/>
      <c r="Z373" s="29"/>
      <c r="AA373" s="30"/>
    </row>
    <row r="374" spans="1:27" s="31" customFormat="1" ht="25.5" x14ac:dyDescent="0.2">
      <c r="A374" s="134"/>
      <c r="B374" s="18" t="s">
        <v>169</v>
      </c>
      <c r="C374" s="94">
        <f>O374</f>
        <v>0.97299999999999998</v>
      </c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>
        <v>0.97299999999999998</v>
      </c>
      <c r="P374" s="94"/>
      <c r="Q374" s="94"/>
      <c r="R374" s="94"/>
      <c r="S374" s="94"/>
      <c r="T374" s="94"/>
      <c r="U374" s="94"/>
      <c r="V374" s="94"/>
      <c r="W374" s="94"/>
      <c r="X374" s="94"/>
      <c r="Y374" s="72"/>
      <c r="Z374" s="29"/>
      <c r="AA374" s="30"/>
    </row>
    <row r="375" spans="1:27" s="31" customFormat="1" x14ac:dyDescent="0.2">
      <c r="A375" s="140"/>
      <c r="B375" s="18" t="s">
        <v>25</v>
      </c>
      <c r="C375" s="94">
        <f>O375</f>
        <v>1.0409999999999999</v>
      </c>
      <c r="D375" s="94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>
        <v>1.0409999999999999</v>
      </c>
      <c r="P375" s="94"/>
      <c r="Q375" s="94"/>
      <c r="R375" s="94"/>
      <c r="S375" s="94"/>
      <c r="T375" s="94"/>
      <c r="U375" s="94"/>
      <c r="V375" s="94"/>
      <c r="W375" s="94"/>
      <c r="X375" s="94"/>
      <c r="Y375" s="73"/>
      <c r="Z375" s="29"/>
      <c r="AA375" s="30"/>
    </row>
    <row r="376" spans="1:27" s="31" customFormat="1" ht="26.25" customHeight="1" x14ac:dyDescent="0.2">
      <c r="A376" s="133" t="s">
        <v>198</v>
      </c>
      <c r="B376" s="18" t="s">
        <v>435</v>
      </c>
      <c r="C376" s="141"/>
      <c r="D376" s="141"/>
      <c r="E376" s="141"/>
      <c r="F376" s="141"/>
      <c r="G376" s="141"/>
      <c r="H376" s="141"/>
      <c r="I376" s="141"/>
      <c r="J376" s="141"/>
      <c r="K376" s="115"/>
      <c r="L376" s="115"/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20" t="s">
        <v>471</v>
      </c>
      <c r="Z376" s="29"/>
      <c r="AA376" s="30"/>
    </row>
    <row r="377" spans="1:27" s="31" customFormat="1" ht="16.5" customHeight="1" x14ac:dyDescent="0.2">
      <c r="A377" s="134"/>
      <c r="B377" s="18" t="s">
        <v>34</v>
      </c>
      <c r="C377" s="94">
        <v>2428.4050000000002</v>
      </c>
      <c r="D377" s="94"/>
      <c r="E377" s="94"/>
      <c r="F377" s="94"/>
      <c r="G377" s="94"/>
      <c r="H377" s="94"/>
      <c r="I377" s="94">
        <v>2428.4050000000002</v>
      </c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  <c r="V377" s="94"/>
      <c r="W377" s="94"/>
      <c r="X377" s="94"/>
      <c r="Y377" s="121"/>
      <c r="Z377" s="29"/>
      <c r="AA377" s="30"/>
    </row>
    <row r="378" spans="1:27" s="31" customFormat="1" x14ac:dyDescent="0.2">
      <c r="A378" s="134"/>
      <c r="B378" s="18" t="s">
        <v>67</v>
      </c>
      <c r="C378" s="94">
        <v>12</v>
      </c>
      <c r="D378" s="94"/>
      <c r="E378" s="94"/>
      <c r="F378" s="94"/>
      <c r="G378" s="94">
        <v>12</v>
      </c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  <c r="V378" s="94"/>
      <c r="W378" s="94"/>
      <c r="X378" s="94"/>
      <c r="Y378" s="121"/>
      <c r="Z378" s="29"/>
      <c r="AA378" s="30"/>
    </row>
    <row r="379" spans="1:27" s="31" customFormat="1" ht="25.5" x14ac:dyDescent="0.2">
      <c r="A379" s="134"/>
      <c r="B379" s="18" t="s">
        <v>169</v>
      </c>
      <c r="C379" s="94">
        <v>11.856999999999999</v>
      </c>
      <c r="D379" s="94"/>
      <c r="E379" s="94"/>
      <c r="F379" s="94"/>
      <c r="G379" s="94">
        <v>11.856999999999999</v>
      </c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  <c r="V379" s="94"/>
      <c r="W379" s="94"/>
      <c r="X379" s="94"/>
      <c r="Y379" s="121"/>
      <c r="Z379" s="29"/>
      <c r="AA379" s="30"/>
    </row>
    <row r="380" spans="1:27" s="31" customFormat="1" ht="38.25" x14ac:dyDescent="0.2">
      <c r="A380" s="134"/>
      <c r="B380" s="18" t="s">
        <v>47</v>
      </c>
      <c r="C380" s="94">
        <v>20</v>
      </c>
      <c r="D380" s="94"/>
      <c r="E380" s="94"/>
      <c r="F380" s="94"/>
      <c r="G380" s="94">
        <v>20</v>
      </c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  <c r="V380" s="94"/>
      <c r="W380" s="94"/>
      <c r="X380" s="94"/>
      <c r="Y380" s="121"/>
      <c r="Z380" s="29"/>
      <c r="AA380" s="30"/>
    </row>
    <row r="381" spans="1:27" s="31" customFormat="1" ht="25.5" x14ac:dyDescent="0.2">
      <c r="A381" s="134"/>
      <c r="B381" s="18" t="s">
        <v>48</v>
      </c>
      <c r="C381" s="94">
        <v>416.55900000000003</v>
      </c>
      <c r="D381" s="94"/>
      <c r="E381" s="94"/>
      <c r="F381" s="94"/>
      <c r="G381" s="94"/>
      <c r="H381" s="94"/>
      <c r="I381" s="94">
        <v>416.55900000000003</v>
      </c>
      <c r="J381" s="94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  <c r="V381" s="94"/>
      <c r="W381" s="94"/>
      <c r="X381" s="94"/>
      <c r="Y381" s="121"/>
      <c r="Z381" s="29"/>
      <c r="AA381" s="30"/>
    </row>
    <row r="382" spans="1:27" s="31" customFormat="1" ht="27.75" customHeight="1" x14ac:dyDescent="0.2">
      <c r="A382" s="134"/>
      <c r="B382" s="18" t="s">
        <v>107</v>
      </c>
      <c r="C382" s="94">
        <v>1100.723</v>
      </c>
      <c r="D382" s="94"/>
      <c r="E382" s="94"/>
      <c r="F382" s="94"/>
      <c r="G382" s="94"/>
      <c r="H382" s="94"/>
      <c r="I382" s="94">
        <v>1100.723</v>
      </c>
      <c r="J382" s="94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  <c r="V382" s="94"/>
      <c r="W382" s="94"/>
      <c r="X382" s="94"/>
      <c r="Y382" s="121"/>
      <c r="Z382" s="29"/>
      <c r="AA382" s="30"/>
    </row>
    <row r="383" spans="1:27" s="31" customFormat="1" ht="27.75" customHeight="1" x14ac:dyDescent="0.2">
      <c r="A383" s="134"/>
      <c r="B383" s="18" t="s">
        <v>49</v>
      </c>
      <c r="C383" s="94">
        <v>3108.1610000000001</v>
      </c>
      <c r="D383" s="94"/>
      <c r="E383" s="94"/>
      <c r="F383" s="94"/>
      <c r="G383" s="94"/>
      <c r="H383" s="94"/>
      <c r="I383" s="94">
        <v>3108.1610000000001</v>
      </c>
      <c r="J383" s="94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  <c r="V383" s="94"/>
      <c r="W383" s="94"/>
      <c r="X383" s="94"/>
      <c r="Y383" s="121"/>
      <c r="Z383" s="29"/>
      <c r="AA383" s="30"/>
    </row>
    <row r="384" spans="1:27" s="31" customFormat="1" ht="27.75" customHeight="1" x14ac:dyDescent="0.2">
      <c r="A384" s="134"/>
      <c r="B384" s="18" t="s">
        <v>531</v>
      </c>
      <c r="C384" s="94">
        <v>231.261</v>
      </c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4">
        <f>C384</f>
        <v>231.261</v>
      </c>
      <c r="P384" s="94"/>
      <c r="Q384" s="94"/>
      <c r="R384" s="94"/>
      <c r="S384" s="94"/>
      <c r="T384" s="94"/>
      <c r="U384" s="94"/>
      <c r="V384" s="94"/>
      <c r="W384" s="94"/>
      <c r="X384" s="94"/>
      <c r="Y384" s="121"/>
      <c r="Z384" s="29"/>
      <c r="AA384" s="30"/>
    </row>
    <row r="385" spans="1:27" s="31" customFormat="1" ht="27.75" customHeight="1" x14ac:dyDescent="0.2">
      <c r="A385" s="134"/>
      <c r="B385" s="18" t="s">
        <v>169</v>
      </c>
      <c r="C385" s="94">
        <v>4.625</v>
      </c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4">
        <f>C385</f>
        <v>4.625</v>
      </c>
      <c r="P385" s="94"/>
      <c r="Q385" s="94"/>
      <c r="R385" s="94"/>
      <c r="S385" s="94"/>
      <c r="T385" s="94"/>
      <c r="U385" s="94"/>
      <c r="V385" s="94"/>
      <c r="W385" s="94"/>
      <c r="X385" s="94"/>
      <c r="Y385" s="121"/>
      <c r="Z385" s="29"/>
      <c r="AA385" s="30"/>
    </row>
    <row r="386" spans="1:27" s="31" customFormat="1" x14ac:dyDescent="0.2">
      <c r="A386" s="134"/>
      <c r="B386" s="18" t="s">
        <v>25</v>
      </c>
      <c r="C386" s="94">
        <v>4.9489999999999998</v>
      </c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>
        <f>C386</f>
        <v>4.9489999999999998</v>
      </c>
      <c r="P386" s="94"/>
      <c r="Q386" s="94"/>
      <c r="R386" s="94"/>
      <c r="S386" s="94"/>
      <c r="T386" s="94"/>
      <c r="U386" s="94"/>
      <c r="V386" s="94"/>
      <c r="W386" s="94"/>
      <c r="X386" s="94"/>
      <c r="Y386" s="121"/>
      <c r="Z386" s="29"/>
      <c r="AA386" s="30"/>
    </row>
    <row r="387" spans="1:27" s="31" customFormat="1" ht="27.75" customHeight="1" x14ac:dyDescent="0.2">
      <c r="A387" s="134"/>
      <c r="B387" s="18" t="s">
        <v>536</v>
      </c>
      <c r="C387" s="94">
        <v>82.703000000000003</v>
      </c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>
        <v>82.703000000000003</v>
      </c>
      <c r="P387" s="94"/>
      <c r="Q387" s="94"/>
      <c r="R387" s="94"/>
      <c r="S387" s="94"/>
      <c r="T387" s="94"/>
      <c r="U387" s="94"/>
      <c r="V387" s="94"/>
      <c r="W387" s="94"/>
      <c r="X387" s="94"/>
      <c r="Y387" s="121"/>
      <c r="Z387" s="29"/>
      <c r="AA387" s="30"/>
    </row>
    <row r="388" spans="1:27" s="31" customFormat="1" ht="27.75" customHeight="1" x14ac:dyDescent="0.2">
      <c r="A388" s="134"/>
      <c r="B388" s="18" t="s">
        <v>169</v>
      </c>
      <c r="C388" s="94">
        <v>1.6539999999999999</v>
      </c>
      <c r="D388" s="94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4">
        <v>1.6539999999999999</v>
      </c>
      <c r="P388" s="94"/>
      <c r="Q388" s="94"/>
      <c r="R388" s="94"/>
      <c r="S388" s="94"/>
      <c r="T388" s="94"/>
      <c r="U388" s="94"/>
      <c r="V388" s="94"/>
      <c r="W388" s="94"/>
      <c r="X388" s="94"/>
      <c r="Y388" s="121"/>
      <c r="Z388" s="29"/>
      <c r="AA388" s="30"/>
    </row>
    <row r="389" spans="1:27" s="31" customFormat="1" x14ac:dyDescent="0.2">
      <c r="A389" s="134"/>
      <c r="B389" s="18" t="s">
        <v>25</v>
      </c>
      <c r="C389" s="94">
        <v>1.77</v>
      </c>
      <c r="D389" s="94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>
        <v>1.77</v>
      </c>
      <c r="P389" s="94"/>
      <c r="Q389" s="94"/>
      <c r="R389" s="94"/>
      <c r="S389" s="94"/>
      <c r="T389" s="94"/>
      <c r="U389" s="94"/>
      <c r="V389" s="94"/>
      <c r="W389" s="94"/>
      <c r="X389" s="94"/>
      <c r="Y389" s="121"/>
      <c r="Z389" s="29"/>
      <c r="AA389" s="30"/>
    </row>
    <row r="390" spans="1:27" s="31" customFormat="1" ht="38.25" x14ac:dyDescent="0.2">
      <c r="A390" s="134"/>
      <c r="B390" s="18" t="s">
        <v>569</v>
      </c>
      <c r="C390" s="94">
        <f>U390</f>
        <v>177.35900000000001</v>
      </c>
      <c r="D390" s="94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>
        <v>177.35900000000001</v>
      </c>
      <c r="V390" s="94"/>
      <c r="W390" s="94"/>
      <c r="X390" s="94"/>
      <c r="Y390" s="121"/>
      <c r="Z390" s="29"/>
      <c r="AA390" s="30"/>
    </row>
    <row r="391" spans="1:27" s="31" customFormat="1" ht="25.5" x14ac:dyDescent="0.2">
      <c r="A391" s="134"/>
      <c r="B391" s="18" t="s">
        <v>169</v>
      </c>
      <c r="C391" s="94">
        <f>U391</f>
        <v>3.5470000000000002</v>
      </c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>
        <v>3.5470000000000002</v>
      </c>
      <c r="V391" s="94"/>
      <c r="W391" s="94"/>
      <c r="X391" s="94"/>
      <c r="Y391" s="121"/>
      <c r="Z391" s="29"/>
      <c r="AA391" s="30"/>
    </row>
    <row r="392" spans="1:27" s="31" customFormat="1" x14ac:dyDescent="0.2">
      <c r="A392" s="134"/>
      <c r="B392" s="18" t="s">
        <v>25</v>
      </c>
      <c r="C392" s="94">
        <f>U392</f>
        <v>3.7949999999999999</v>
      </c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>
        <v>3.7949999999999999</v>
      </c>
      <c r="V392" s="94"/>
      <c r="W392" s="94"/>
      <c r="X392" s="94"/>
      <c r="Y392" s="121"/>
      <c r="Z392" s="29"/>
      <c r="AA392" s="30"/>
    </row>
    <row r="393" spans="1:27" s="31" customFormat="1" ht="51" x14ac:dyDescent="0.2">
      <c r="A393" s="134"/>
      <c r="B393" s="18" t="s">
        <v>581</v>
      </c>
      <c r="C393" s="94">
        <v>317.94600000000003</v>
      </c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>
        <v>317.94600000000003</v>
      </c>
      <c r="V393" s="94"/>
      <c r="W393" s="94"/>
      <c r="X393" s="94"/>
      <c r="Y393" s="121"/>
      <c r="Z393" s="29"/>
      <c r="AA393" s="30"/>
    </row>
    <row r="394" spans="1:27" s="31" customFormat="1" ht="25.5" x14ac:dyDescent="0.2">
      <c r="A394" s="134"/>
      <c r="B394" s="18" t="s">
        <v>169</v>
      </c>
      <c r="C394" s="94">
        <v>6.359</v>
      </c>
      <c r="D394" s="94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>
        <v>6.359</v>
      </c>
      <c r="V394" s="94"/>
      <c r="W394" s="94"/>
      <c r="X394" s="94"/>
      <c r="Y394" s="121"/>
      <c r="Z394" s="29"/>
      <c r="AA394" s="30"/>
    </row>
    <row r="395" spans="1:27" s="31" customFormat="1" x14ac:dyDescent="0.2">
      <c r="A395" s="140"/>
      <c r="B395" s="18" t="s">
        <v>25</v>
      </c>
      <c r="C395" s="94">
        <v>6.8040000000000003</v>
      </c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>
        <v>6.8040000000000003</v>
      </c>
      <c r="V395" s="94"/>
      <c r="W395" s="94"/>
      <c r="X395" s="94"/>
      <c r="Y395" s="122"/>
      <c r="Z395" s="29"/>
      <c r="AA395" s="30"/>
    </row>
    <row r="396" spans="1:27" s="31" customFormat="1" ht="38.25" customHeight="1" x14ac:dyDescent="0.2">
      <c r="A396" s="133" t="s">
        <v>199</v>
      </c>
      <c r="B396" s="18" t="s">
        <v>436</v>
      </c>
      <c r="C396" s="94">
        <v>580.07799999999997</v>
      </c>
      <c r="D396" s="94"/>
      <c r="E396" s="94"/>
      <c r="F396" s="94"/>
      <c r="G396" s="94"/>
      <c r="H396" s="94"/>
      <c r="I396" s="94">
        <v>580.07799999999997</v>
      </c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  <c r="V396" s="94"/>
      <c r="W396" s="94"/>
      <c r="X396" s="94"/>
      <c r="Y396" s="137" t="s">
        <v>471</v>
      </c>
      <c r="Z396" s="29"/>
      <c r="AA396" s="30"/>
    </row>
    <row r="397" spans="1:27" s="31" customFormat="1" ht="63.75" x14ac:dyDescent="0.2">
      <c r="A397" s="134"/>
      <c r="B397" s="18" t="s">
        <v>502</v>
      </c>
      <c r="C397" s="94">
        <v>399.779</v>
      </c>
      <c r="D397" s="94"/>
      <c r="E397" s="94"/>
      <c r="F397" s="94"/>
      <c r="G397" s="94"/>
      <c r="H397" s="94"/>
      <c r="I397" s="94"/>
      <c r="J397" s="94"/>
      <c r="K397" s="94"/>
      <c r="L397" s="94"/>
      <c r="M397" s="94">
        <v>399.779</v>
      </c>
      <c r="N397" s="94"/>
      <c r="O397" s="94"/>
      <c r="P397" s="94"/>
      <c r="Q397" s="94"/>
      <c r="R397" s="94"/>
      <c r="S397" s="94"/>
      <c r="T397" s="94"/>
      <c r="U397" s="94"/>
      <c r="V397" s="94"/>
      <c r="W397" s="94"/>
      <c r="X397" s="94"/>
      <c r="Y397" s="147"/>
      <c r="Z397" s="29"/>
      <c r="AA397" s="30"/>
    </row>
    <row r="398" spans="1:27" s="31" customFormat="1" ht="25.5" x14ac:dyDescent="0.2">
      <c r="A398" s="134"/>
      <c r="B398" s="18" t="s">
        <v>169</v>
      </c>
      <c r="C398" s="94">
        <v>8.1379999999999999</v>
      </c>
      <c r="D398" s="94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4">
        <v>8.1379999999999999</v>
      </c>
      <c r="P398" s="94"/>
      <c r="Q398" s="94"/>
      <c r="R398" s="94"/>
      <c r="S398" s="94"/>
      <c r="T398" s="94"/>
      <c r="U398" s="94"/>
      <c r="V398" s="94"/>
      <c r="W398" s="94"/>
      <c r="X398" s="94"/>
      <c r="Y398" s="147"/>
      <c r="Z398" s="29"/>
      <c r="AA398" s="30"/>
    </row>
    <row r="399" spans="1:27" s="31" customFormat="1" x14ac:dyDescent="0.2">
      <c r="A399" s="134"/>
      <c r="B399" s="18" t="s">
        <v>25</v>
      </c>
      <c r="C399" s="94">
        <v>8.5549999999999997</v>
      </c>
      <c r="D399" s="94"/>
      <c r="E399" s="94"/>
      <c r="F399" s="94"/>
      <c r="G399" s="94"/>
      <c r="H399" s="94"/>
      <c r="I399" s="94"/>
      <c r="J399" s="94"/>
      <c r="K399" s="94"/>
      <c r="L399" s="94"/>
      <c r="M399" s="94">
        <v>8.5549999999999997</v>
      </c>
      <c r="N399" s="94"/>
      <c r="O399" s="94"/>
      <c r="P399" s="94"/>
      <c r="Q399" s="94"/>
      <c r="R399" s="94"/>
      <c r="S399" s="94"/>
      <c r="T399" s="94"/>
      <c r="U399" s="94"/>
      <c r="V399" s="94"/>
      <c r="W399" s="94"/>
      <c r="X399" s="94"/>
      <c r="Y399" s="147"/>
      <c r="Z399" s="29"/>
      <c r="AA399" s="30"/>
    </row>
    <row r="400" spans="1:27" s="31" customFormat="1" ht="25.5" x14ac:dyDescent="0.2">
      <c r="A400" s="134"/>
      <c r="B400" s="18" t="s">
        <v>582</v>
      </c>
      <c r="C400" s="94">
        <v>1044.1020000000001</v>
      </c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Q400" s="94"/>
      <c r="R400" s="94"/>
      <c r="S400" s="94"/>
      <c r="T400" s="94"/>
      <c r="U400" s="94">
        <v>1044.1020000000001</v>
      </c>
      <c r="V400" s="94"/>
      <c r="W400" s="94"/>
      <c r="X400" s="94"/>
      <c r="Y400" s="147"/>
      <c r="Z400" s="29"/>
      <c r="AA400" s="30"/>
    </row>
    <row r="401" spans="1:27" s="31" customFormat="1" ht="25.5" x14ac:dyDescent="0.2">
      <c r="A401" s="134"/>
      <c r="B401" s="18" t="s">
        <v>169</v>
      </c>
      <c r="C401" s="94">
        <v>20.882000000000001</v>
      </c>
      <c r="D401" s="94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4"/>
      <c r="P401" s="94"/>
      <c r="Q401" s="94"/>
      <c r="R401" s="94"/>
      <c r="S401" s="94"/>
      <c r="T401" s="94"/>
      <c r="U401" s="94">
        <v>20.882000000000001</v>
      </c>
      <c r="V401" s="94"/>
      <c r="W401" s="94"/>
      <c r="X401" s="94"/>
      <c r="Y401" s="147"/>
      <c r="Z401" s="29"/>
      <c r="AA401" s="30"/>
    </row>
    <row r="402" spans="1:27" s="31" customFormat="1" x14ac:dyDescent="0.2">
      <c r="A402" s="140"/>
      <c r="B402" s="18" t="s">
        <v>25</v>
      </c>
      <c r="C402" s="94">
        <v>22.344000000000001</v>
      </c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4"/>
      <c r="T402" s="94"/>
      <c r="U402" s="94">
        <v>22.344000000000001</v>
      </c>
      <c r="V402" s="94"/>
      <c r="W402" s="94"/>
      <c r="X402" s="94"/>
      <c r="Y402" s="138"/>
      <c r="Z402" s="29"/>
      <c r="AA402" s="30"/>
    </row>
    <row r="403" spans="1:27" s="31" customFormat="1" ht="38.25" customHeight="1" x14ac:dyDescent="0.2">
      <c r="A403" s="133" t="s">
        <v>200</v>
      </c>
      <c r="B403" s="18" t="s">
        <v>437</v>
      </c>
      <c r="C403" s="94">
        <v>100</v>
      </c>
      <c r="D403" s="94"/>
      <c r="E403" s="94"/>
      <c r="F403" s="94"/>
      <c r="G403" s="94"/>
      <c r="H403" s="94"/>
      <c r="I403" s="94">
        <v>100</v>
      </c>
      <c r="J403" s="94"/>
      <c r="K403" s="94"/>
      <c r="L403" s="94"/>
      <c r="M403" s="94"/>
      <c r="N403" s="94"/>
      <c r="O403" s="94"/>
      <c r="P403" s="94"/>
      <c r="Q403" s="94"/>
      <c r="R403" s="94"/>
      <c r="S403" s="94"/>
      <c r="T403" s="94"/>
      <c r="U403" s="94"/>
      <c r="V403" s="94"/>
      <c r="W403" s="94"/>
      <c r="X403" s="94"/>
      <c r="Y403" s="137" t="s">
        <v>471</v>
      </c>
      <c r="Z403" s="29"/>
      <c r="AA403" s="30"/>
    </row>
    <row r="404" spans="1:27" s="31" customFormat="1" ht="51" x14ac:dyDescent="0.2">
      <c r="A404" s="134"/>
      <c r="B404" s="18" t="s">
        <v>232</v>
      </c>
      <c r="C404" s="94">
        <v>397</v>
      </c>
      <c r="D404" s="94"/>
      <c r="E404" s="94"/>
      <c r="F404" s="94"/>
      <c r="G404" s="94"/>
      <c r="H404" s="94">
        <v>397</v>
      </c>
      <c r="I404" s="94"/>
      <c r="J404" s="94"/>
      <c r="K404" s="94"/>
      <c r="L404" s="94"/>
      <c r="M404" s="94"/>
      <c r="N404" s="94"/>
      <c r="O404" s="94"/>
      <c r="P404" s="94"/>
      <c r="Q404" s="94"/>
      <c r="R404" s="94"/>
      <c r="S404" s="94"/>
      <c r="T404" s="94"/>
      <c r="U404" s="94"/>
      <c r="V404" s="94"/>
      <c r="W404" s="94"/>
      <c r="X404" s="94"/>
      <c r="Y404" s="147"/>
      <c r="Z404" s="29"/>
      <c r="AA404" s="30"/>
    </row>
    <row r="405" spans="1:27" s="31" customFormat="1" ht="25.5" x14ac:dyDescent="0.2">
      <c r="A405" s="134"/>
      <c r="B405" s="18" t="s">
        <v>165</v>
      </c>
      <c r="C405" s="94">
        <v>100</v>
      </c>
      <c r="D405" s="94"/>
      <c r="E405" s="94"/>
      <c r="F405" s="94"/>
      <c r="G405" s="94"/>
      <c r="H405" s="94">
        <v>100</v>
      </c>
      <c r="I405" s="94"/>
      <c r="J405" s="94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  <c r="V405" s="94"/>
      <c r="W405" s="94"/>
      <c r="X405" s="94"/>
      <c r="Y405" s="147"/>
      <c r="Z405" s="29"/>
      <c r="AA405" s="30"/>
    </row>
    <row r="406" spans="1:27" s="31" customFormat="1" ht="25.5" x14ac:dyDescent="0.2">
      <c r="A406" s="134"/>
      <c r="B406" s="18" t="s">
        <v>231</v>
      </c>
      <c r="C406" s="94">
        <v>400</v>
      </c>
      <c r="D406" s="94"/>
      <c r="E406" s="94"/>
      <c r="F406" s="94"/>
      <c r="G406" s="94"/>
      <c r="H406" s="94">
        <v>400</v>
      </c>
      <c r="I406" s="94"/>
      <c r="J406" s="94"/>
      <c r="K406" s="94"/>
      <c r="L406" s="94"/>
      <c r="M406" s="94"/>
      <c r="N406" s="94"/>
      <c r="O406" s="94"/>
      <c r="P406" s="94"/>
      <c r="Q406" s="94"/>
      <c r="R406" s="94"/>
      <c r="S406" s="94"/>
      <c r="T406" s="94"/>
      <c r="U406" s="94"/>
      <c r="V406" s="94"/>
      <c r="W406" s="94"/>
      <c r="X406" s="94"/>
      <c r="Y406" s="147"/>
      <c r="Z406" s="29"/>
      <c r="AA406" s="30"/>
    </row>
    <row r="407" spans="1:27" s="31" customFormat="1" x14ac:dyDescent="0.2">
      <c r="A407" s="134"/>
      <c r="B407" s="18" t="str">
        <f>$B$456</f>
        <v>функция заказчика</v>
      </c>
      <c r="C407" s="94">
        <v>8.56</v>
      </c>
      <c r="D407" s="94"/>
      <c r="E407" s="94"/>
      <c r="F407" s="94"/>
      <c r="G407" s="94"/>
      <c r="H407" s="94">
        <v>8.56</v>
      </c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4"/>
      <c r="T407" s="94"/>
      <c r="U407" s="94"/>
      <c r="V407" s="94"/>
      <c r="W407" s="94"/>
      <c r="X407" s="94"/>
      <c r="Y407" s="147"/>
      <c r="Z407" s="29"/>
      <c r="AA407" s="30"/>
    </row>
    <row r="408" spans="1:27" s="31" customFormat="1" ht="25.5" x14ac:dyDescent="0.2">
      <c r="A408" s="134"/>
      <c r="B408" s="18" t="str">
        <f>$B$503</f>
        <v>составление сметной документации</v>
      </c>
      <c r="C408" s="94">
        <v>8</v>
      </c>
      <c r="D408" s="94"/>
      <c r="E408" s="94"/>
      <c r="F408" s="94"/>
      <c r="G408" s="94"/>
      <c r="H408" s="94">
        <v>8</v>
      </c>
      <c r="I408" s="94"/>
      <c r="J408" s="94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  <c r="V408" s="94"/>
      <c r="W408" s="94"/>
      <c r="X408" s="94"/>
      <c r="Y408" s="147"/>
      <c r="Z408" s="29"/>
      <c r="AA408" s="30"/>
    </row>
    <row r="409" spans="1:27" s="31" customFormat="1" ht="25.5" x14ac:dyDescent="0.2">
      <c r="A409" s="134"/>
      <c r="B409" s="18" t="s">
        <v>228</v>
      </c>
      <c r="C409" s="94">
        <v>400</v>
      </c>
      <c r="D409" s="94"/>
      <c r="E409" s="94"/>
      <c r="F409" s="94"/>
      <c r="G409" s="94"/>
      <c r="H409" s="94">
        <v>400</v>
      </c>
      <c r="I409" s="94"/>
      <c r="J409" s="94"/>
      <c r="K409" s="94"/>
      <c r="L409" s="94"/>
      <c r="M409" s="94"/>
      <c r="N409" s="94"/>
      <c r="O409" s="94"/>
      <c r="P409" s="94"/>
      <c r="Q409" s="94"/>
      <c r="R409" s="94"/>
      <c r="S409" s="94"/>
      <c r="T409" s="94"/>
      <c r="U409" s="94"/>
      <c r="V409" s="94"/>
      <c r="W409" s="94"/>
      <c r="X409" s="94"/>
      <c r="Y409" s="147"/>
      <c r="Z409" s="29"/>
      <c r="AA409" s="30"/>
    </row>
    <row r="410" spans="1:27" s="31" customFormat="1" x14ac:dyDescent="0.2">
      <c r="A410" s="134"/>
      <c r="B410" s="18" t="str">
        <f>$B$456</f>
        <v>функция заказчика</v>
      </c>
      <c r="C410" s="94">
        <v>8.56</v>
      </c>
      <c r="D410" s="94"/>
      <c r="E410" s="94"/>
      <c r="F410" s="94"/>
      <c r="G410" s="94"/>
      <c r="H410" s="94">
        <v>8.56</v>
      </c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  <c r="V410" s="94"/>
      <c r="W410" s="94"/>
      <c r="X410" s="94"/>
      <c r="Y410" s="147"/>
      <c r="Z410" s="29"/>
      <c r="AA410" s="30"/>
    </row>
    <row r="411" spans="1:27" s="31" customFormat="1" ht="25.5" x14ac:dyDescent="0.2">
      <c r="A411" s="134"/>
      <c r="B411" s="18" t="str">
        <f>$B$503</f>
        <v>составление сметной документации</v>
      </c>
      <c r="C411" s="94">
        <v>8</v>
      </c>
      <c r="D411" s="94"/>
      <c r="E411" s="94"/>
      <c r="F411" s="94"/>
      <c r="G411" s="94"/>
      <c r="H411" s="94">
        <v>8</v>
      </c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  <c r="V411" s="94"/>
      <c r="W411" s="94"/>
      <c r="X411" s="94"/>
      <c r="Y411" s="147"/>
      <c r="Z411" s="29"/>
      <c r="AA411" s="30"/>
    </row>
    <row r="412" spans="1:27" s="31" customFormat="1" ht="25.5" x14ac:dyDescent="0.2">
      <c r="A412" s="134"/>
      <c r="B412" s="18" t="s">
        <v>229</v>
      </c>
      <c r="C412" s="94">
        <v>400</v>
      </c>
      <c r="D412" s="94"/>
      <c r="E412" s="94"/>
      <c r="F412" s="94"/>
      <c r="G412" s="94"/>
      <c r="H412" s="94">
        <v>400</v>
      </c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  <c r="V412" s="94"/>
      <c r="W412" s="94"/>
      <c r="X412" s="94"/>
      <c r="Y412" s="147"/>
      <c r="Z412" s="29"/>
      <c r="AA412" s="30"/>
    </row>
    <row r="413" spans="1:27" s="31" customFormat="1" x14ac:dyDescent="0.2">
      <c r="A413" s="134"/>
      <c r="B413" s="18" t="str">
        <f>$B$456</f>
        <v>функция заказчика</v>
      </c>
      <c r="C413" s="94">
        <v>8.56</v>
      </c>
      <c r="D413" s="94"/>
      <c r="E413" s="94"/>
      <c r="F413" s="94"/>
      <c r="G413" s="94"/>
      <c r="H413" s="94">
        <v>8.56</v>
      </c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  <c r="V413" s="94"/>
      <c r="W413" s="94"/>
      <c r="X413" s="94"/>
      <c r="Y413" s="147"/>
      <c r="Z413" s="29"/>
      <c r="AA413" s="30"/>
    </row>
    <row r="414" spans="1:27" s="31" customFormat="1" ht="28.5" customHeight="1" x14ac:dyDescent="0.2">
      <c r="A414" s="134"/>
      <c r="B414" s="18" t="str">
        <f>$B$503</f>
        <v>составление сметной документации</v>
      </c>
      <c r="C414" s="94">
        <v>8</v>
      </c>
      <c r="D414" s="94"/>
      <c r="E414" s="94"/>
      <c r="F414" s="94"/>
      <c r="G414" s="94"/>
      <c r="H414" s="94">
        <v>8</v>
      </c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  <c r="V414" s="94"/>
      <c r="W414" s="94"/>
      <c r="X414" s="94"/>
      <c r="Y414" s="147"/>
      <c r="Z414" s="29"/>
      <c r="AA414" s="30"/>
    </row>
    <row r="415" spans="1:27" s="31" customFormat="1" ht="25.5" x14ac:dyDescent="0.2">
      <c r="A415" s="134"/>
      <c r="B415" s="18" t="s">
        <v>347</v>
      </c>
      <c r="C415" s="94">
        <v>2164.5839999999998</v>
      </c>
      <c r="D415" s="94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>
        <v>2164.5839999999998</v>
      </c>
      <c r="Q415" s="94"/>
      <c r="R415" s="94"/>
      <c r="S415" s="94"/>
      <c r="T415" s="94"/>
      <c r="U415" s="94"/>
      <c r="V415" s="94"/>
      <c r="W415" s="94"/>
      <c r="X415" s="94"/>
      <c r="Y415" s="147"/>
      <c r="Z415" s="29"/>
      <c r="AA415" s="30"/>
    </row>
    <row r="416" spans="1:27" s="31" customFormat="1" x14ac:dyDescent="0.2">
      <c r="A416" s="134"/>
      <c r="B416" s="18" t="s">
        <v>25</v>
      </c>
      <c r="C416" s="94">
        <v>46.322000000000003</v>
      </c>
      <c r="D416" s="94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4"/>
      <c r="P416" s="94">
        <v>46.322000000000003</v>
      </c>
      <c r="Q416" s="94"/>
      <c r="R416" s="94"/>
      <c r="S416" s="94"/>
      <c r="T416" s="94"/>
      <c r="U416" s="94"/>
      <c r="V416" s="94"/>
      <c r="W416" s="94"/>
      <c r="X416" s="94"/>
      <c r="Y416" s="147"/>
      <c r="Z416" s="29"/>
      <c r="AA416" s="30"/>
    </row>
    <row r="417" spans="1:27" s="31" customFormat="1" ht="38.25" x14ac:dyDescent="0.2">
      <c r="A417" s="134"/>
      <c r="B417" s="18" t="s">
        <v>377</v>
      </c>
      <c r="C417" s="94">
        <v>92.108999999999995</v>
      </c>
      <c r="D417" s="94"/>
      <c r="E417" s="94"/>
      <c r="F417" s="94"/>
      <c r="G417" s="94"/>
      <c r="H417" s="94"/>
      <c r="I417" s="94"/>
      <c r="J417" s="94"/>
      <c r="K417" s="94"/>
      <c r="L417" s="94"/>
      <c r="M417" s="94"/>
      <c r="N417" s="94">
        <v>92.108999999999995</v>
      </c>
      <c r="O417" s="94"/>
      <c r="P417" s="94"/>
      <c r="Q417" s="94"/>
      <c r="R417" s="94"/>
      <c r="S417" s="94"/>
      <c r="T417" s="94"/>
      <c r="U417" s="94"/>
      <c r="V417" s="94"/>
      <c r="W417" s="94"/>
      <c r="X417" s="94"/>
      <c r="Y417" s="147"/>
      <c r="Z417" s="29"/>
      <c r="AA417" s="30"/>
    </row>
    <row r="418" spans="1:27" s="31" customFormat="1" ht="25.5" x14ac:dyDescent="0.2">
      <c r="A418" s="134"/>
      <c r="B418" s="18" t="s">
        <v>169</v>
      </c>
      <c r="C418" s="94">
        <v>1.8420000000000001</v>
      </c>
      <c r="D418" s="94"/>
      <c r="E418" s="94"/>
      <c r="F418" s="94"/>
      <c r="G418" s="94"/>
      <c r="H418" s="94"/>
      <c r="I418" s="94"/>
      <c r="J418" s="94"/>
      <c r="K418" s="94"/>
      <c r="L418" s="94"/>
      <c r="M418" s="94"/>
      <c r="N418" s="94">
        <v>1.8420000000000001</v>
      </c>
      <c r="O418" s="94"/>
      <c r="P418" s="94"/>
      <c r="Q418" s="94"/>
      <c r="R418" s="94"/>
      <c r="S418" s="94"/>
      <c r="T418" s="94"/>
      <c r="U418" s="94"/>
      <c r="V418" s="94"/>
      <c r="W418" s="94"/>
      <c r="X418" s="94"/>
      <c r="Y418" s="147"/>
      <c r="Z418" s="29"/>
      <c r="AA418" s="30"/>
    </row>
    <row r="419" spans="1:27" s="31" customFormat="1" x14ac:dyDescent="0.2">
      <c r="A419" s="134"/>
      <c r="B419" s="18" t="s">
        <v>25</v>
      </c>
      <c r="C419" s="94">
        <v>1.9710000000000001</v>
      </c>
      <c r="D419" s="94"/>
      <c r="E419" s="94"/>
      <c r="F419" s="94"/>
      <c r="G419" s="94"/>
      <c r="H419" s="94"/>
      <c r="I419" s="94"/>
      <c r="J419" s="94"/>
      <c r="K419" s="94"/>
      <c r="L419" s="94"/>
      <c r="M419" s="94"/>
      <c r="N419" s="94">
        <v>1.9710000000000001</v>
      </c>
      <c r="O419" s="94"/>
      <c r="P419" s="94"/>
      <c r="Q419" s="94"/>
      <c r="R419" s="94"/>
      <c r="S419" s="94"/>
      <c r="T419" s="94"/>
      <c r="U419" s="94"/>
      <c r="V419" s="94"/>
      <c r="W419" s="94"/>
      <c r="X419" s="94"/>
      <c r="Y419" s="147"/>
      <c r="Z419" s="29"/>
      <c r="AA419" s="30"/>
    </row>
    <row r="420" spans="1:27" s="31" customFormat="1" ht="28.5" customHeight="1" x14ac:dyDescent="0.2">
      <c r="A420" s="134"/>
      <c r="B420" s="18" t="s">
        <v>362</v>
      </c>
      <c r="C420" s="94">
        <v>87.986999999999995</v>
      </c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>
        <v>87.986999999999995</v>
      </c>
      <c r="O420" s="94"/>
      <c r="P420" s="94"/>
      <c r="Q420" s="94"/>
      <c r="R420" s="94"/>
      <c r="S420" s="94"/>
      <c r="T420" s="94"/>
      <c r="U420" s="94"/>
      <c r="V420" s="94"/>
      <c r="W420" s="94"/>
      <c r="X420" s="94"/>
      <c r="Y420" s="147"/>
      <c r="Z420" s="29"/>
      <c r="AA420" s="30"/>
    </row>
    <row r="421" spans="1:27" s="31" customFormat="1" ht="25.5" x14ac:dyDescent="0.2">
      <c r="A421" s="134"/>
      <c r="B421" s="18" t="s">
        <v>169</v>
      </c>
      <c r="C421" s="94">
        <v>1.76</v>
      </c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4">
        <v>1.76</v>
      </c>
      <c r="O421" s="94"/>
      <c r="P421" s="94"/>
      <c r="Q421" s="94"/>
      <c r="R421" s="94"/>
      <c r="S421" s="94"/>
      <c r="T421" s="94"/>
      <c r="U421" s="94"/>
      <c r="V421" s="94"/>
      <c r="W421" s="94"/>
      <c r="X421" s="94"/>
      <c r="Y421" s="147"/>
      <c r="Z421" s="29"/>
      <c r="AA421" s="30"/>
    </row>
    <row r="422" spans="1:27" s="31" customFormat="1" x14ac:dyDescent="0.2">
      <c r="A422" s="134"/>
      <c r="B422" s="18" t="s">
        <v>25</v>
      </c>
      <c r="C422" s="94">
        <v>1.883</v>
      </c>
      <c r="D422" s="94"/>
      <c r="E422" s="94"/>
      <c r="F422" s="94"/>
      <c r="G422" s="94"/>
      <c r="H422" s="94"/>
      <c r="I422" s="94"/>
      <c r="J422" s="94"/>
      <c r="K422" s="94"/>
      <c r="L422" s="94"/>
      <c r="M422" s="94"/>
      <c r="N422" s="94">
        <v>1.883</v>
      </c>
      <c r="O422" s="94"/>
      <c r="P422" s="94"/>
      <c r="Q422" s="94"/>
      <c r="R422" s="94"/>
      <c r="S422" s="94"/>
      <c r="T422" s="94"/>
      <c r="U422" s="94"/>
      <c r="V422" s="94"/>
      <c r="W422" s="94"/>
      <c r="X422" s="94"/>
      <c r="Y422" s="147"/>
      <c r="Z422" s="29"/>
      <c r="AA422" s="30"/>
    </row>
    <row r="423" spans="1:27" s="31" customFormat="1" ht="25.5" x14ac:dyDescent="0.2">
      <c r="A423" s="134"/>
      <c r="B423" s="18" t="s">
        <v>291</v>
      </c>
      <c r="C423" s="94">
        <v>1745.029</v>
      </c>
      <c r="D423" s="94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94"/>
      <c r="P423" s="94">
        <v>1745.029</v>
      </c>
      <c r="Q423" s="94"/>
      <c r="R423" s="94"/>
      <c r="S423" s="94"/>
      <c r="T423" s="94"/>
      <c r="U423" s="94"/>
      <c r="V423" s="94"/>
      <c r="W423" s="94"/>
      <c r="X423" s="94"/>
      <c r="Y423" s="147"/>
      <c r="Z423" s="29"/>
      <c r="AA423" s="30"/>
    </row>
    <row r="424" spans="1:27" s="31" customFormat="1" ht="25.5" x14ac:dyDescent="0.2">
      <c r="A424" s="134"/>
      <c r="B424" s="18" t="s">
        <v>169</v>
      </c>
      <c r="C424" s="94">
        <v>57.615000000000002</v>
      </c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4"/>
      <c r="P424" s="94">
        <v>57.615000000000002</v>
      </c>
      <c r="Q424" s="94"/>
      <c r="R424" s="94"/>
      <c r="S424" s="94"/>
      <c r="T424" s="94"/>
      <c r="U424" s="94"/>
      <c r="V424" s="94"/>
      <c r="W424" s="94"/>
      <c r="X424" s="94"/>
      <c r="Y424" s="147"/>
      <c r="Z424" s="29"/>
      <c r="AA424" s="30"/>
    </row>
    <row r="425" spans="1:27" s="31" customFormat="1" x14ac:dyDescent="0.2">
      <c r="A425" s="134"/>
      <c r="B425" s="18" t="s">
        <v>68</v>
      </c>
      <c r="C425" s="94">
        <v>37.344000000000001</v>
      </c>
      <c r="D425" s="94"/>
      <c r="E425" s="94"/>
      <c r="F425" s="94"/>
      <c r="G425" s="94"/>
      <c r="H425" s="94"/>
      <c r="I425" s="94"/>
      <c r="J425" s="94"/>
      <c r="K425" s="94"/>
      <c r="L425" s="94"/>
      <c r="M425" s="94"/>
      <c r="N425" s="94"/>
      <c r="O425" s="94"/>
      <c r="P425" s="94">
        <v>37.344000000000001</v>
      </c>
      <c r="Q425" s="94"/>
      <c r="R425" s="94"/>
      <c r="S425" s="94"/>
      <c r="T425" s="94"/>
      <c r="U425" s="94"/>
      <c r="V425" s="94"/>
      <c r="W425" s="94"/>
      <c r="X425" s="94"/>
      <c r="Y425" s="147"/>
      <c r="Z425" s="29"/>
      <c r="AA425" s="30"/>
    </row>
    <row r="426" spans="1:27" s="31" customFormat="1" ht="16.5" customHeight="1" x14ac:dyDescent="0.2">
      <c r="A426" s="134"/>
      <c r="B426" s="18" t="s">
        <v>574</v>
      </c>
      <c r="C426" s="94">
        <f>U426</f>
        <v>152.39099999999999</v>
      </c>
      <c r="D426" s="94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4"/>
      <c r="P426" s="94"/>
      <c r="Q426" s="94"/>
      <c r="R426" s="94"/>
      <c r="S426" s="94"/>
      <c r="T426" s="94"/>
      <c r="U426" s="94">
        <v>152.39099999999999</v>
      </c>
      <c r="V426" s="94"/>
      <c r="W426" s="94"/>
      <c r="X426" s="94"/>
      <c r="Y426" s="147"/>
      <c r="Z426" s="29"/>
      <c r="AA426" s="30"/>
    </row>
    <row r="427" spans="1:27" s="31" customFormat="1" ht="25.5" x14ac:dyDescent="0.2">
      <c r="A427" s="134"/>
      <c r="B427" s="18" t="s">
        <v>169</v>
      </c>
      <c r="C427" s="94">
        <f>U427</f>
        <v>3.048</v>
      </c>
      <c r="D427" s="94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4"/>
      <c r="P427" s="94"/>
      <c r="Q427" s="94"/>
      <c r="R427" s="94"/>
      <c r="S427" s="94"/>
      <c r="T427" s="94"/>
      <c r="U427" s="94">
        <v>3.048</v>
      </c>
      <c r="V427" s="94"/>
      <c r="W427" s="94"/>
      <c r="X427" s="94"/>
      <c r="Y427" s="147"/>
      <c r="Z427" s="29"/>
      <c r="AA427" s="30"/>
    </row>
    <row r="428" spans="1:27" s="31" customFormat="1" x14ac:dyDescent="0.2">
      <c r="A428" s="134"/>
      <c r="B428" s="18" t="s">
        <v>68</v>
      </c>
      <c r="C428" s="94">
        <f>U428</f>
        <v>3.2610000000000001</v>
      </c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4"/>
      <c r="U428" s="94">
        <v>3.2610000000000001</v>
      </c>
      <c r="V428" s="94"/>
      <c r="W428" s="94"/>
      <c r="X428" s="94"/>
      <c r="Y428" s="147"/>
      <c r="Z428" s="29"/>
      <c r="AA428" s="30"/>
    </row>
    <row r="429" spans="1:27" s="31" customFormat="1" ht="63.75" x14ac:dyDescent="0.2">
      <c r="A429" s="134"/>
      <c r="B429" s="18" t="s">
        <v>583</v>
      </c>
      <c r="C429" s="94">
        <v>559.78700000000003</v>
      </c>
      <c r="D429" s="94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94"/>
      <c r="S429" s="94"/>
      <c r="T429" s="94"/>
      <c r="U429" s="94">
        <v>559.78700000000003</v>
      </c>
      <c r="V429" s="94"/>
      <c r="W429" s="94"/>
      <c r="X429" s="94"/>
      <c r="Y429" s="147"/>
      <c r="Z429" s="29"/>
      <c r="AA429" s="30"/>
    </row>
    <row r="430" spans="1:27" s="31" customFormat="1" ht="25.5" x14ac:dyDescent="0.2">
      <c r="A430" s="134"/>
      <c r="B430" s="18" t="s">
        <v>169</v>
      </c>
      <c r="C430" s="94">
        <v>11.196</v>
      </c>
      <c r="D430" s="94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4"/>
      <c r="P430" s="94"/>
      <c r="Q430" s="94"/>
      <c r="R430" s="94"/>
      <c r="S430" s="94"/>
      <c r="T430" s="94"/>
      <c r="U430" s="94">
        <v>11.196</v>
      </c>
      <c r="V430" s="94"/>
      <c r="W430" s="94"/>
      <c r="X430" s="94"/>
      <c r="Y430" s="147"/>
      <c r="Z430" s="29"/>
      <c r="AA430" s="30"/>
    </row>
    <row r="431" spans="1:27" s="31" customFormat="1" x14ac:dyDescent="0.2">
      <c r="A431" s="140"/>
      <c r="B431" s="18" t="s">
        <v>68</v>
      </c>
      <c r="C431" s="94">
        <v>11.978999999999999</v>
      </c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>
        <v>11.978999999999999</v>
      </c>
      <c r="V431" s="94"/>
      <c r="W431" s="94"/>
      <c r="X431" s="94"/>
      <c r="Y431" s="138"/>
      <c r="Z431" s="29"/>
      <c r="AA431" s="30"/>
    </row>
    <row r="432" spans="1:27" s="31" customFormat="1" ht="31.5" customHeight="1" x14ac:dyDescent="0.2">
      <c r="A432" s="123" t="s">
        <v>201</v>
      </c>
      <c r="B432" s="18" t="s">
        <v>438</v>
      </c>
      <c r="C432" s="94"/>
      <c r="D432" s="94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4"/>
      <c r="P432" s="94"/>
      <c r="Q432" s="94"/>
      <c r="R432" s="94"/>
      <c r="S432" s="94"/>
      <c r="T432" s="94"/>
      <c r="U432" s="94"/>
      <c r="V432" s="94"/>
      <c r="W432" s="94"/>
      <c r="X432" s="94"/>
      <c r="Y432" s="172" t="s">
        <v>471</v>
      </c>
      <c r="Z432" s="29"/>
      <c r="AA432" s="30"/>
    </row>
    <row r="433" spans="1:27" s="31" customFormat="1" ht="25.5" x14ac:dyDescent="0.2">
      <c r="A433" s="135"/>
      <c r="B433" s="18" t="s">
        <v>106</v>
      </c>
      <c r="C433" s="94">
        <f>L433</f>
        <v>300</v>
      </c>
      <c r="D433" s="94"/>
      <c r="E433" s="94"/>
      <c r="F433" s="94"/>
      <c r="G433" s="94"/>
      <c r="H433" s="94"/>
      <c r="I433" s="94"/>
      <c r="J433" s="94"/>
      <c r="K433" s="94"/>
      <c r="L433" s="94">
        <v>300</v>
      </c>
      <c r="M433" s="94"/>
      <c r="N433" s="94"/>
      <c r="O433" s="94"/>
      <c r="P433" s="94"/>
      <c r="Q433" s="94"/>
      <c r="R433" s="94"/>
      <c r="S433" s="94"/>
      <c r="T433" s="94"/>
      <c r="U433" s="94"/>
      <c r="V433" s="94"/>
      <c r="W433" s="94"/>
      <c r="X433" s="94"/>
      <c r="Y433" s="173"/>
      <c r="Z433" s="29"/>
      <c r="AA433" s="30"/>
    </row>
    <row r="434" spans="1:27" s="31" customFormat="1" ht="25.5" x14ac:dyDescent="0.2">
      <c r="A434" s="135"/>
      <c r="B434" s="18" t="s">
        <v>169</v>
      </c>
      <c r="C434" s="94">
        <f>N434</f>
        <v>6</v>
      </c>
      <c r="D434" s="94"/>
      <c r="E434" s="94"/>
      <c r="F434" s="94"/>
      <c r="G434" s="94"/>
      <c r="H434" s="94"/>
      <c r="I434" s="94"/>
      <c r="J434" s="94"/>
      <c r="K434" s="94"/>
      <c r="L434" s="94"/>
      <c r="M434" s="94"/>
      <c r="N434" s="94">
        <v>6</v>
      </c>
      <c r="O434" s="94"/>
      <c r="P434" s="94"/>
      <c r="Q434" s="94"/>
      <c r="R434" s="94"/>
      <c r="S434" s="94"/>
      <c r="T434" s="94"/>
      <c r="U434" s="94"/>
      <c r="V434" s="94"/>
      <c r="W434" s="94"/>
      <c r="X434" s="94"/>
      <c r="Y434" s="173"/>
      <c r="Z434" s="29"/>
      <c r="AA434" s="30"/>
    </row>
    <row r="435" spans="1:27" s="31" customFormat="1" x14ac:dyDescent="0.2">
      <c r="A435" s="135"/>
      <c r="B435" s="18" t="s">
        <v>68</v>
      </c>
      <c r="C435" s="94">
        <f>N435</f>
        <v>6.42</v>
      </c>
      <c r="D435" s="94"/>
      <c r="E435" s="94"/>
      <c r="F435" s="94"/>
      <c r="G435" s="94"/>
      <c r="H435" s="94"/>
      <c r="I435" s="94"/>
      <c r="J435" s="94"/>
      <c r="K435" s="94"/>
      <c r="L435" s="94"/>
      <c r="M435" s="94"/>
      <c r="N435" s="94">
        <v>6.42</v>
      </c>
      <c r="O435" s="94"/>
      <c r="P435" s="94"/>
      <c r="Q435" s="94"/>
      <c r="R435" s="94"/>
      <c r="S435" s="94"/>
      <c r="T435" s="94"/>
      <c r="U435" s="94"/>
      <c r="V435" s="94"/>
      <c r="W435" s="94"/>
      <c r="X435" s="94"/>
      <c r="Y435" s="173"/>
      <c r="Z435" s="29"/>
      <c r="AA435" s="30"/>
    </row>
    <row r="436" spans="1:27" s="31" customFormat="1" ht="17.25" customHeight="1" x14ac:dyDescent="0.2">
      <c r="A436" s="135"/>
      <c r="B436" s="18" t="s">
        <v>315</v>
      </c>
      <c r="C436" s="94">
        <v>9766.2549999999992</v>
      </c>
      <c r="D436" s="94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4"/>
      <c r="P436" s="94">
        <v>9766.2549999999992</v>
      </c>
      <c r="Q436" s="94"/>
      <c r="R436" s="94"/>
      <c r="S436" s="94"/>
      <c r="T436" s="94"/>
      <c r="U436" s="94"/>
      <c r="V436" s="94"/>
      <c r="W436" s="94"/>
      <c r="X436" s="94"/>
      <c r="Y436" s="173"/>
      <c r="Z436" s="29"/>
      <c r="AA436" s="30"/>
    </row>
    <row r="437" spans="1:27" s="31" customFormat="1" ht="25.5" x14ac:dyDescent="0.2">
      <c r="A437" s="135"/>
      <c r="B437" s="18" t="s">
        <v>169</v>
      </c>
      <c r="C437" s="94">
        <v>195.32499999999999</v>
      </c>
      <c r="D437" s="94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>
        <v>195.32499999999999</v>
      </c>
      <c r="Q437" s="94"/>
      <c r="R437" s="94"/>
      <c r="S437" s="94"/>
      <c r="T437" s="94"/>
      <c r="U437" s="94"/>
      <c r="V437" s="94"/>
      <c r="W437" s="94"/>
      <c r="X437" s="94"/>
      <c r="Y437" s="173"/>
      <c r="Z437" s="29"/>
      <c r="AA437" s="30"/>
    </row>
    <row r="438" spans="1:27" s="31" customFormat="1" x14ac:dyDescent="0.2">
      <c r="A438" s="135"/>
      <c r="B438" s="18" t="s">
        <v>25</v>
      </c>
      <c r="C438" s="94">
        <v>208.99799999999999</v>
      </c>
      <c r="D438" s="94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4"/>
      <c r="P438" s="94">
        <v>208.99799999999999</v>
      </c>
      <c r="Q438" s="94"/>
      <c r="R438" s="94"/>
      <c r="S438" s="94"/>
      <c r="T438" s="94"/>
      <c r="U438" s="94"/>
      <c r="V438" s="94"/>
      <c r="W438" s="94"/>
      <c r="X438" s="94"/>
      <c r="Y438" s="173"/>
      <c r="Z438" s="29"/>
      <c r="AA438" s="30"/>
    </row>
    <row r="439" spans="1:27" s="31" customFormat="1" ht="38.25" x14ac:dyDescent="0.2">
      <c r="A439" s="135"/>
      <c r="B439" s="18" t="s">
        <v>316</v>
      </c>
      <c r="C439" s="94">
        <v>3465.7779999999998</v>
      </c>
      <c r="D439" s="94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4"/>
      <c r="P439" s="94">
        <v>3465.7779999999998</v>
      </c>
      <c r="Q439" s="94"/>
      <c r="R439" s="94"/>
      <c r="S439" s="94"/>
      <c r="T439" s="94"/>
      <c r="U439" s="94"/>
      <c r="V439" s="94"/>
      <c r="W439" s="94"/>
      <c r="X439" s="94"/>
      <c r="Y439" s="173"/>
      <c r="Z439" s="29"/>
      <c r="AA439" s="30"/>
    </row>
    <row r="440" spans="1:27" s="31" customFormat="1" ht="25.5" x14ac:dyDescent="0.2">
      <c r="A440" s="135"/>
      <c r="B440" s="18" t="s">
        <v>169</v>
      </c>
      <c r="C440" s="94">
        <v>69.316000000000003</v>
      </c>
      <c r="D440" s="94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4"/>
      <c r="P440" s="94">
        <v>69.316000000000003</v>
      </c>
      <c r="Q440" s="94"/>
      <c r="R440" s="94"/>
      <c r="S440" s="94"/>
      <c r="T440" s="94"/>
      <c r="U440" s="94"/>
      <c r="V440" s="94"/>
      <c r="W440" s="94"/>
      <c r="X440" s="94"/>
      <c r="Y440" s="173"/>
      <c r="Z440" s="29"/>
      <c r="AA440" s="30"/>
    </row>
    <row r="441" spans="1:27" s="31" customFormat="1" x14ac:dyDescent="0.2">
      <c r="A441" s="135"/>
      <c r="B441" s="18" t="s">
        <v>25</v>
      </c>
      <c r="C441" s="94">
        <v>74.168000000000006</v>
      </c>
      <c r="D441" s="94"/>
      <c r="E441" s="94"/>
      <c r="F441" s="94"/>
      <c r="G441" s="94"/>
      <c r="H441" s="94"/>
      <c r="I441" s="94"/>
      <c r="J441" s="94"/>
      <c r="K441" s="94"/>
      <c r="L441" s="94"/>
      <c r="M441" s="94"/>
      <c r="N441" s="94"/>
      <c r="O441" s="94"/>
      <c r="P441" s="94">
        <v>74.168000000000006</v>
      </c>
      <c r="Q441" s="94"/>
      <c r="R441" s="94"/>
      <c r="S441" s="94"/>
      <c r="T441" s="94"/>
      <c r="U441" s="94"/>
      <c r="V441" s="94"/>
      <c r="W441" s="94"/>
      <c r="X441" s="94"/>
      <c r="Y441" s="173"/>
      <c r="Z441" s="29"/>
      <c r="AA441" s="30"/>
    </row>
    <row r="442" spans="1:27" s="31" customFormat="1" ht="25.5" x14ac:dyDescent="0.2">
      <c r="A442" s="135"/>
      <c r="B442" s="18" t="s">
        <v>317</v>
      </c>
      <c r="C442" s="94">
        <v>399.9</v>
      </c>
      <c r="D442" s="94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>
        <v>399.9</v>
      </c>
      <c r="Q442" s="94"/>
      <c r="R442" s="94"/>
      <c r="S442" s="94"/>
      <c r="T442" s="94"/>
      <c r="U442" s="94"/>
      <c r="V442" s="94"/>
      <c r="W442" s="94"/>
      <c r="X442" s="94"/>
      <c r="Y442" s="173"/>
      <c r="Z442" s="29"/>
      <c r="AA442" s="30"/>
    </row>
    <row r="443" spans="1:27" s="31" customFormat="1" ht="25.5" x14ac:dyDescent="0.2">
      <c r="A443" s="135"/>
      <c r="B443" s="18" t="s">
        <v>169</v>
      </c>
      <c r="C443" s="94">
        <v>8.048</v>
      </c>
      <c r="D443" s="94"/>
      <c r="E443" s="94"/>
      <c r="F443" s="94"/>
      <c r="G443" s="94"/>
      <c r="H443" s="94"/>
      <c r="I443" s="94"/>
      <c r="J443" s="94"/>
      <c r="K443" s="94"/>
      <c r="L443" s="94"/>
      <c r="M443" s="94"/>
      <c r="N443" s="94"/>
      <c r="O443" s="94"/>
      <c r="P443" s="94">
        <v>8.048</v>
      </c>
      <c r="Q443" s="94"/>
      <c r="R443" s="94"/>
      <c r="S443" s="94"/>
      <c r="T443" s="94"/>
      <c r="U443" s="94"/>
      <c r="V443" s="94"/>
      <c r="W443" s="94"/>
      <c r="X443" s="94"/>
      <c r="Y443" s="173"/>
      <c r="Z443" s="29"/>
      <c r="AA443" s="30"/>
    </row>
    <row r="444" spans="1:27" s="31" customFormat="1" x14ac:dyDescent="0.2">
      <c r="A444" s="135"/>
      <c r="B444" s="18" t="s">
        <v>25</v>
      </c>
      <c r="C444" s="94">
        <v>8.609</v>
      </c>
      <c r="D444" s="94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94"/>
      <c r="P444" s="94">
        <v>8.609</v>
      </c>
      <c r="Q444" s="94"/>
      <c r="R444" s="94"/>
      <c r="S444" s="94"/>
      <c r="T444" s="94"/>
      <c r="U444" s="94"/>
      <c r="V444" s="94"/>
      <c r="W444" s="94"/>
      <c r="X444" s="94"/>
      <c r="Y444" s="173"/>
      <c r="Z444" s="29"/>
      <c r="AA444" s="30"/>
    </row>
    <row r="445" spans="1:27" s="31" customFormat="1" ht="25.5" x14ac:dyDescent="0.2">
      <c r="A445" s="135"/>
      <c r="B445" s="18" t="s">
        <v>318</v>
      </c>
      <c r="C445" s="94">
        <v>399.90499999999997</v>
      </c>
      <c r="D445" s="94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94"/>
      <c r="P445" s="94">
        <v>399.90499999999997</v>
      </c>
      <c r="Q445" s="94"/>
      <c r="R445" s="94"/>
      <c r="S445" s="94"/>
      <c r="T445" s="94"/>
      <c r="U445" s="94"/>
      <c r="V445" s="94"/>
      <c r="W445" s="94"/>
      <c r="X445" s="94"/>
      <c r="Y445" s="173"/>
      <c r="Z445" s="29"/>
      <c r="AA445" s="30"/>
    </row>
    <row r="446" spans="1:27" s="31" customFormat="1" ht="25.5" x14ac:dyDescent="0.2">
      <c r="A446" s="135"/>
      <c r="B446" s="18" t="s">
        <v>169</v>
      </c>
      <c r="C446" s="94">
        <v>8.048</v>
      </c>
      <c r="D446" s="94"/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4"/>
      <c r="P446" s="94">
        <v>8.048</v>
      </c>
      <c r="Q446" s="94"/>
      <c r="R446" s="94"/>
      <c r="S446" s="94"/>
      <c r="T446" s="94"/>
      <c r="U446" s="94"/>
      <c r="V446" s="94"/>
      <c r="W446" s="94"/>
      <c r="X446" s="94"/>
      <c r="Y446" s="173"/>
      <c r="Z446" s="29"/>
      <c r="AA446" s="30"/>
    </row>
    <row r="447" spans="1:27" s="31" customFormat="1" x14ac:dyDescent="0.2">
      <c r="A447" s="135"/>
      <c r="B447" s="18" t="s">
        <v>25</v>
      </c>
      <c r="C447" s="94">
        <v>8.61</v>
      </c>
      <c r="D447" s="94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4"/>
      <c r="P447" s="94">
        <v>8.61</v>
      </c>
      <c r="Q447" s="94"/>
      <c r="R447" s="94"/>
      <c r="S447" s="94"/>
      <c r="T447" s="94"/>
      <c r="U447" s="94"/>
      <c r="V447" s="94"/>
      <c r="W447" s="94"/>
      <c r="X447" s="94"/>
      <c r="Y447" s="173"/>
      <c r="Z447" s="29"/>
      <c r="AA447" s="30"/>
    </row>
    <row r="448" spans="1:27" s="31" customFormat="1" ht="25.5" x14ac:dyDescent="0.2">
      <c r="A448" s="135"/>
      <c r="B448" s="18" t="s">
        <v>106</v>
      </c>
      <c r="C448" s="94">
        <v>200</v>
      </c>
      <c r="D448" s="94"/>
      <c r="E448" s="94"/>
      <c r="F448" s="94"/>
      <c r="G448" s="94"/>
      <c r="H448" s="94"/>
      <c r="I448" s="94"/>
      <c r="J448" s="94"/>
      <c r="K448" s="94"/>
      <c r="L448" s="94">
        <v>200</v>
      </c>
      <c r="M448" s="94"/>
      <c r="N448" s="94"/>
      <c r="O448" s="94"/>
      <c r="P448" s="94"/>
      <c r="Q448" s="94"/>
      <c r="R448" s="94"/>
      <c r="S448" s="94"/>
      <c r="T448" s="94"/>
      <c r="U448" s="94"/>
      <c r="V448" s="94"/>
      <c r="W448" s="94"/>
      <c r="X448" s="94"/>
      <c r="Y448" s="173"/>
      <c r="Z448" s="29"/>
      <c r="AA448" s="30"/>
    </row>
    <row r="449" spans="1:27" s="31" customFormat="1" ht="25.5" x14ac:dyDescent="0.2">
      <c r="A449" s="135"/>
      <c r="B449" s="18" t="s">
        <v>169</v>
      </c>
      <c r="C449" s="94">
        <v>4</v>
      </c>
      <c r="D449" s="94"/>
      <c r="E449" s="94"/>
      <c r="F449" s="94"/>
      <c r="G449" s="94"/>
      <c r="H449" s="94"/>
      <c r="I449" s="94"/>
      <c r="J449" s="94"/>
      <c r="K449" s="94"/>
      <c r="L449" s="94"/>
      <c r="M449" s="94"/>
      <c r="N449" s="94">
        <v>4</v>
      </c>
      <c r="O449" s="94"/>
      <c r="P449" s="94"/>
      <c r="Q449" s="94"/>
      <c r="R449" s="94"/>
      <c r="S449" s="94"/>
      <c r="T449" s="94"/>
      <c r="U449" s="94"/>
      <c r="V449" s="94"/>
      <c r="W449" s="94"/>
      <c r="X449" s="94"/>
      <c r="Y449" s="173"/>
      <c r="Z449" s="29"/>
      <c r="AA449" s="30"/>
    </row>
    <row r="450" spans="1:27" s="31" customFormat="1" x14ac:dyDescent="0.2">
      <c r="A450" s="124"/>
      <c r="B450" s="18" t="s">
        <v>25</v>
      </c>
      <c r="C450" s="94">
        <v>4.28</v>
      </c>
      <c r="D450" s="94"/>
      <c r="E450" s="94"/>
      <c r="F450" s="94"/>
      <c r="G450" s="94"/>
      <c r="H450" s="94"/>
      <c r="I450" s="94"/>
      <c r="J450" s="94"/>
      <c r="K450" s="94"/>
      <c r="L450" s="94"/>
      <c r="M450" s="94"/>
      <c r="N450" s="94">
        <v>4.28</v>
      </c>
      <c r="O450" s="94"/>
      <c r="P450" s="94"/>
      <c r="Q450" s="94"/>
      <c r="R450" s="94"/>
      <c r="S450" s="94"/>
      <c r="T450" s="94"/>
      <c r="U450" s="94"/>
      <c r="V450" s="94"/>
      <c r="W450" s="94"/>
      <c r="X450" s="94"/>
      <c r="Y450" s="174"/>
      <c r="Z450" s="29"/>
      <c r="AA450" s="30"/>
    </row>
    <row r="451" spans="1:27" s="31" customFormat="1" ht="25.5" customHeight="1" x14ac:dyDescent="0.2">
      <c r="A451" s="133" t="s">
        <v>202</v>
      </c>
      <c r="B451" s="18" t="s">
        <v>439</v>
      </c>
      <c r="C451" s="94"/>
      <c r="D451" s="94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  <c r="V451" s="94"/>
      <c r="W451" s="94"/>
      <c r="X451" s="94"/>
      <c r="Y451" s="120" t="s">
        <v>471</v>
      </c>
      <c r="Z451" s="29"/>
      <c r="AA451" s="30"/>
    </row>
    <row r="452" spans="1:27" s="31" customFormat="1" ht="25.5" x14ac:dyDescent="0.2">
      <c r="A452" s="134"/>
      <c r="B452" s="18" t="s">
        <v>31</v>
      </c>
      <c r="C452" s="94">
        <v>339.41899999999998</v>
      </c>
      <c r="D452" s="94"/>
      <c r="E452" s="94"/>
      <c r="F452" s="94"/>
      <c r="G452" s="94"/>
      <c r="H452" s="94"/>
      <c r="I452" s="94">
        <v>339.41899999999998</v>
      </c>
      <c r="J452" s="94"/>
      <c r="K452" s="94"/>
      <c r="L452" s="94"/>
      <c r="M452" s="94"/>
      <c r="N452" s="94"/>
      <c r="O452" s="94"/>
      <c r="P452" s="94"/>
      <c r="Q452" s="94"/>
      <c r="R452" s="94"/>
      <c r="S452" s="94"/>
      <c r="T452" s="94"/>
      <c r="U452" s="94"/>
      <c r="V452" s="94"/>
      <c r="W452" s="94"/>
      <c r="X452" s="94"/>
      <c r="Y452" s="121"/>
      <c r="Z452" s="29"/>
      <c r="AA452" s="30"/>
    </row>
    <row r="453" spans="1:27" s="31" customFormat="1" ht="25.5" x14ac:dyDescent="0.2">
      <c r="A453" s="134"/>
      <c r="B453" s="18" t="s">
        <v>106</v>
      </c>
      <c r="C453" s="94">
        <v>64.566999999999993</v>
      </c>
      <c r="D453" s="94"/>
      <c r="E453" s="94"/>
      <c r="F453" s="94"/>
      <c r="G453" s="94"/>
      <c r="H453" s="94"/>
      <c r="I453" s="94">
        <v>64.566999999999993</v>
      </c>
      <c r="J453" s="94"/>
      <c r="K453" s="94"/>
      <c r="L453" s="94"/>
      <c r="M453" s="94"/>
      <c r="N453" s="94"/>
      <c r="O453" s="94"/>
      <c r="P453" s="94"/>
      <c r="Q453" s="94"/>
      <c r="R453" s="94"/>
      <c r="S453" s="94"/>
      <c r="T453" s="94"/>
      <c r="U453" s="94"/>
      <c r="V453" s="94"/>
      <c r="W453" s="94"/>
      <c r="X453" s="94"/>
      <c r="Y453" s="121"/>
      <c r="Z453" s="29"/>
      <c r="AA453" s="30"/>
    </row>
    <row r="454" spans="1:27" s="31" customFormat="1" ht="28.5" customHeight="1" x14ac:dyDescent="0.2">
      <c r="A454" s="134"/>
      <c r="B454" s="18" t="s">
        <v>50</v>
      </c>
      <c r="C454" s="94">
        <v>4381.4769999999999</v>
      </c>
      <c r="D454" s="94"/>
      <c r="E454" s="94"/>
      <c r="F454" s="94"/>
      <c r="G454" s="94"/>
      <c r="H454" s="94"/>
      <c r="I454" s="94">
        <v>4381.4769999999999</v>
      </c>
      <c r="J454" s="94"/>
      <c r="K454" s="94"/>
      <c r="L454" s="94"/>
      <c r="M454" s="94"/>
      <c r="N454" s="94"/>
      <c r="O454" s="94"/>
      <c r="P454" s="94"/>
      <c r="Q454" s="94"/>
      <c r="R454" s="94"/>
      <c r="S454" s="94"/>
      <c r="T454" s="94"/>
      <c r="U454" s="94"/>
      <c r="V454" s="94"/>
      <c r="W454" s="94"/>
      <c r="X454" s="94"/>
      <c r="Y454" s="121"/>
      <c r="Z454" s="29"/>
      <c r="AA454" s="30"/>
    </row>
    <row r="455" spans="1:27" s="31" customFormat="1" ht="18" customHeight="1" x14ac:dyDescent="0.2">
      <c r="A455" s="134"/>
      <c r="B455" s="18" t="s">
        <v>67</v>
      </c>
      <c r="C455" s="94">
        <v>10</v>
      </c>
      <c r="D455" s="94"/>
      <c r="E455" s="94"/>
      <c r="F455" s="94"/>
      <c r="G455" s="94">
        <v>10</v>
      </c>
      <c r="H455" s="94"/>
      <c r="I455" s="94"/>
      <c r="J455" s="94"/>
      <c r="K455" s="94"/>
      <c r="L455" s="94"/>
      <c r="M455" s="94"/>
      <c r="N455" s="94"/>
      <c r="O455" s="94"/>
      <c r="P455" s="94"/>
      <c r="Q455" s="94"/>
      <c r="R455" s="94"/>
      <c r="S455" s="94"/>
      <c r="T455" s="94"/>
      <c r="U455" s="94"/>
      <c r="V455" s="94"/>
      <c r="W455" s="94"/>
      <c r="X455" s="94"/>
      <c r="Y455" s="121"/>
      <c r="Z455" s="29"/>
      <c r="AA455" s="30"/>
    </row>
    <row r="456" spans="1:27" s="31" customFormat="1" x14ac:dyDescent="0.2">
      <c r="A456" s="134"/>
      <c r="B456" s="18" t="s">
        <v>68</v>
      </c>
      <c r="C456" s="94">
        <v>10.7</v>
      </c>
      <c r="D456" s="94"/>
      <c r="E456" s="94"/>
      <c r="F456" s="94"/>
      <c r="G456" s="94">
        <v>10.7</v>
      </c>
      <c r="H456" s="94"/>
      <c r="I456" s="94"/>
      <c r="J456" s="94"/>
      <c r="K456" s="94"/>
      <c r="L456" s="94"/>
      <c r="M456" s="94"/>
      <c r="N456" s="94"/>
      <c r="O456" s="94"/>
      <c r="P456" s="94"/>
      <c r="Q456" s="94"/>
      <c r="R456" s="94"/>
      <c r="S456" s="94"/>
      <c r="T456" s="94"/>
      <c r="U456" s="94"/>
      <c r="V456" s="94"/>
      <c r="W456" s="94"/>
      <c r="X456" s="94"/>
      <c r="Y456" s="121"/>
      <c r="Z456" s="29"/>
      <c r="AA456" s="30"/>
    </row>
    <row r="457" spans="1:27" s="31" customFormat="1" ht="25.5" x14ac:dyDescent="0.2">
      <c r="A457" s="134"/>
      <c r="B457" s="18" t="s">
        <v>119</v>
      </c>
      <c r="C457" s="94">
        <v>41.65</v>
      </c>
      <c r="D457" s="94"/>
      <c r="E457" s="94"/>
      <c r="F457" s="94"/>
      <c r="G457" s="94"/>
      <c r="H457" s="94"/>
      <c r="I457" s="94">
        <v>41.65</v>
      </c>
      <c r="J457" s="94"/>
      <c r="K457" s="94"/>
      <c r="L457" s="94"/>
      <c r="M457" s="94"/>
      <c r="N457" s="94"/>
      <c r="O457" s="94"/>
      <c r="P457" s="94"/>
      <c r="Q457" s="94"/>
      <c r="R457" s="94"/>
      <c r="S457" s="94"/>
      <c r="T457" s="94"/>
      <c r="U457" s="94"/>
      <c r="V457" s="94"/>
      <c r="W457" s="94"/>
      <c r="X457" s="94"/>
      <c r="Y457" s="121"/>
      <c r="Z457" s="29"/>
      <c r="AA457" s="30"/>
    </row>
    <row r="458" spans="1:27" s="31" customFormat="1" x14ac:dyDescent="0.2">
      <c r="A458" s="134"/>
      <c r="B458" s="18" t="s">
        <v>587</v>
      </c>
      <c r="C458" s="94">
        <v>1.724</v>
      </c>
      <c r="D458" s="94"/>
      <c r="E458" s="94"/>
      <c r="F458" s="94"/>
      <c r="G458" s="94"/>
      <c r="H458" s="94"/>
      <c r="I458" s="94">
        <v>1.724</v>
      </c>
      <c r="J458" s="94"/>
      <c r="K458" s="94"/>
      <c r="L458" s="94"/>
      <c r="M458" s="94"/>
      <c r="N458" s="94"/>
      <c r="O458" s="94"/>
      <c r="P458" s="94"/>
      <c r="Q458" s="94"/>
      <c r="R458" s="94"/>
      <c r="S458" s="94"/>
      <c r="T458" s="94"/>
      <c r="U458" s="94"/>
      <c r="V458" s="94"/>
      <c r="W458" s="94"/>
      <c r="X458" s="94"/>
      <c r="Y458" s="121"/>
      <c r="Z458" s="29"/>
      <c r="AA458" s="30"/>
    </row>
    <row r="459" spans="1:27" s="31" customFormat="1" ht="15" customHeight="1" x14ac:dyDescent="0.2">
      <c r="A459" s="134"/>
      <c r="B459" s="18" t="s">
        <v>220</v>
      </c>
      <c r="C459" s="94">
        <v>300</v>
      </c>
      <c r="D459" s="94"/>
      <c r="E459" s="94"/>
      <c r="F459" s="94">
        <v>300</v>
      </c>
      <c r="G459" s="94"/>
      <c r="H459" s="94"/>
      <c r="I459" s="94"/>
      <c r="J459" s="94"/>
      <c r="K459" s="94"/>
      <c r="L459" s="94"/>
      <c r="M459" s="94"/>
      <c r="N459" s="94"/>
      <c r="O459" s="94"/>
      <c r="P459" s="94"/>
      <c r="Q459" s="94"/>
      <c r="R459" s="94"/>
      <c r="S459" s="94"/>
      <c r="T459" s="94"/>
      <c r="U459" s="94"/>
      <c r="V459" s="94"/>
      <c r="W459" s="94"/>
      <c r="X459" s="94"/>
      <c r="Y459" s="121"/>
      <c r="Z459" s="29"/>
      <c r="AA459" s="30"/>
    </row>
    <row r="460" spans="1:27" s="31" customFormat="1" ht="25.5" x14ac:dyDescent="0.2">
      <c r="A460" s="134"/>
      <c r="B460" s="18" t="s">
        <v>169</v>
      </c>
      <c r="C460" s="94">
        <v>6</v>
      </c>
      <c r="D460" s="94"/>
      <c r="E460" s="94"/>
      <c r="F460" s="94"/>
      <c r="G460" s="94"/>
      <c r="H460" s="94">
        <v>6</v>
      </c>
      <c r="I460" s="94"/>
      <c r="J460" s="94"/>
      <c r="K460" s="94"/>
      <c r="L460" s="94"/>
      <c r="M460" s="94"/>
      <c r="N460" s="94"/>
      <c r="O460" s="94"/>
      <c r="P460" s="94"/>
      <c r="Q460" s="94"/>
      <c r="R460" s="94"/>
      <c r="S460" s="94"/>
      <c r="T460" s="94"/>
      <c r="U460" s="94"/>
      <c r="V460" s="94"/>
      <c r="W460" s="94"/>
      <c r="X460" s="94"/>
      <c r="Y460" s="121"/>
      <c r="Z460" s="29"/>
      <c r="AA460" s="30"/>
    </row>
    <row r="461" spans="1:27" s="31" customFormat="1" x14ac:dyDescent="0.2">
      <c r="A461" s="134"/>
      <c r="B461" s="18" t="s">
        <v>68</v>
      </c>
      <c r="C461" s="94">
        <v>6.42</v>
      </c>
      <c r="D461" s="94"/>
      <c r="E461" s="94"/>
      <c r="F461" s="94"/>
      <c r="G461" s="94"/>
      <c r="H461" s="94">
        <v>6.42</v>
      </c>
      <c r="I461" s="94"/>
      <c r="J461" s="94"/>
      <c r="K461" s="94"/>
      <c r="L461" s="94"/>
      <c r="M461" s="94"/>
      <c r="N461" s="94"/>
      <c r="O461" s="94"/>
      <c r="P461" s="94"/>
      <c r="Q461" s="94"/>
      <c r="R461" s="94"/>
      <c r="S461" s="94"/>
      <c r="T461" s="94"/>
      <c r="U461" s="94"/>
      <c r="V461" s="94"/>
      <c r="W461" s="94"/>
      <c r="X461" s="94"/>
      <c r="Y461" s="121"/>
      <c r="Z461" s="29"/>
      <c r="AA461" s="30"/>
    </row>
    <row r="462" spans="1:27" s="31" customFormat="1" ht="38.25" x14ac:dyDescent="0.2">
      <c r="A462" s="134"/>
      <c r="B462" s="18" t="s">
        <v>279</v>
      </c>
      <c r="C462" s="94">
        <f>L462</f>
        <v>240.60300000000001</v>
      </c>
      <c r="D462" s="94"/>
      <c r="E462" s="94"/>
      <c r="F462" s="94"/>
      <c r="G462" s="94"/>
      <c r="H462" s="94"/>
      <c r="I462" s="94"/>
      <c r="J462" s="94"/>
      <c r="K462" s="94"/>
      <c r="L462" s="94">
        <v>240.60300000000001</v>
      </c>
      <c r="M462" s="94"/>
      <c r="N462" s="94"/>
      <c r="O462" s="94"/>
      <c r="P462" s="94"/>
      <c r="Q462" s="94"/>
      <c r="R462" s="94"/>
      <c r="S462" s="94"/>
      <c r="T462" s="94"/>
      <c r="U462" s="94"/>
      <c r="V462" s="94"/>
      <c r="W462" s="94"/>
      <c r="X462" s="94"/>
      <c r="Y462" s="121"/>
      <c r="Z462" s="29"/>
      <c r="AA462" s="30"/>
    </row>
    <row r="463" spans="1:27" s="31" customFormat="1" ht="25.5" x14ac:dyDescent="0.2">
      <c r="A463" s="134"/>
      <c r="B463" s="18" t="s">
        <v>169</v>
      </c>
      <c r="C463" s="94">
        <f>N463</f>
        <v>4.8129999999999997</v>
      </c>
      <c r="D463" s="94"/>
      <c r="E463" s="94"/>
      <c r="F463" s="94"/>
      <c r="G463" s="94"/>
      <c r="H463" s="94"/>
      <c r="I463" s="94"/>
      <c r="J463" s="94"/>
      <c r="K463" s="94"/>
      <c r="L463" s="94"/>
      <c r="M463" s="94"/>
      <c r="N463" s="94">
        <v>4.8129999999999997</v>
      </c>
      <c r="O463" s="94"/>
      <c r="P463" s="94"/>
      <c r="Q463" s="94"/>
      <c r="R463" s="94"/>
      <c r="S463" s="94"/>
      <c r="T463" s="94"/>
      <c r="U463" s="94"/>
      <c r="V463" s="94"/>
      <c r="W463" s="94"/>
      <c r="X463" s="94"/>
      <c r="Y463" s="121"/>
      <c r="Z463" s="29"/>
      <c r="AA463" s="30"/>
    </row>
    <row r="464" spans="1:27" s="31" customFormat="1" ht="13.15" customHeight="1" x14ac:dyDescent="0.2">
      <c r="A464" s="134"/>
      <c r="B464" s="18" t="s">
        <v>68</v>
      </c>
      <c r="C464" s="94">
        <f>N464</f>
        <v>5.149</v>
      </c>
      <c r="D464" s="94"/>
      <c r="E464" s="94"/>
      <c r="F464" s="94"/>
      <c r="G464" s="94"/>
      <c r="H464" s="94"/>
      <c r="I464" s="94"/>
      <c r="J464" s="94"/>
      <c r="K464" s="94"/>
      <c r="L464" s="94"/>
      <c r="M464" s="94"/>
      <c r="N464" s="94">
        <v>5.149</v>
      </c>
      <c r="O464" s="94"/>
      <c r="P464" s="94"/>
      <c r="Q464" s="94"/>
      <c r="R464" s="94"/>
      <c r="S464" s="94"/>
      <c r="T464" s="94"/>
      <c r="U464" s="94"/>
      <c r="V464" s="94"/>
      <c r="W464" s="94"/>
      <c r="X464" s="94"/>
      <c r="Y464" s="121"/>
      <c r="Z464" s="29"/>
      <c r="AA464" s="30"/>
    </row>
    <row r="465" spans="1:27" s="31" customFormat="1" ht="41.25" customHeight="1" x14ac:dyDescent="0.2">
      <c r="A465" s="134"/>
      <c r="B465" s="18" t="s">
        <v>280</v>
      </c>
      <c r="C465" s="94">
        <f>L465</f>
        <v>259.39699999999999</v>
      </c>
      <c r="D465" s="94"/>
      <c r="E465" s="94"/>
      <c r="F465" s="94"/>
      <c r="G465" s="94"/>
      <c r="H465" s="94"/>
      <c r="I465" s="94"/>
      <c r="J465" s="94"/>
      <c r="K465" s="94"/>
      <c r="L465" s="94">
        <v>259.39699999999999</v>
      </c>
      <c r="M465" s="94"/>
      <c r="N465" s="94"/>
      <c r="O465" s="94"/>
      <c r="P465" s="94"/>
      <c r="Q465" s="94"/>
      <c r="R465" s="94"/>
      <c r="S465" s="94"/>
      <c r="T465" s="94"/>
      <c r="U465" s="94"/>
      <c r="V465" s="94"/>
      <c r="W465" s="94"/>
      <c r="X465" s="94"/>
      <c r="Y465" s="121"/>
      <c r="Z465" s="29"/>
      <c r="AA465" s="30"/>
    </row>
    <row r="466" spans="1:27" s="31" customFormat="1" ht="25.5" x14ac:dyDescent="0.2">
      <c r="A466" s="134"/>
      <c r="B466" s="18" t="s">
        <v>169</v>
      </c>
      <c r="C466" s="94">
        <f>N466</f>
        <v>5.1879999999999997</v>
      </c>
      <c r="D466" s="94"/>
      <c r="E466" s="94"/>
      <c r="F466" s="94"/>
      <c r="G466" s="94"/>
      <c r="H466" s="94"/>
      <c r="I466" s="94"/>
      <c r="J466" s="94"/>
      <c r="K466" s="94"/>
      <c r="L466" s="94"/>
      <c r="M466" s="94"/>
      <c r="N466" s="94">
        <v>5.1879999999999997</v>
      </c>
      <c r="O466" s="94"/>
      <c r="P466" s="94"/>
      <c r="Q466" s="94"/>
      <c r="R466" s="94"/>
      <c r="S466" s="94"/>
      <c r="T466" s="94"/>
      <c r="U466" s="94"/>
      <c r="V466" s="94"/>
      <c r="W466" s="94"/>
      <c r="X466" s="94"/>
      <c r="Y466" s="121"/>
      <c r="Z466" s="29"/>
      <c r="AA466" s="30"/>
    </row>
    <row r="467" spans="1:27" s="31" customFormat="1" x14ac:dyDescent="0.2">
      <c r="A467" s="134"/>
      <c r="B467" s="18" t="s">
        <v>68</v>
      </c>
      <c r="C467" s="94">
        <f>N467</f>
        <v>5.5510000000000002</v>
      </c>
      <c r="D467" s="94"/>
      <c r="E467" s="94"/>
      <c r="F467" s="94"/>
      <c r="G467" s="94"/>
      <c r="H467" s="94"/>
      <c r="I467" s="94"/>
      <c r="J467" s="94"/>
      <c r="K467" s="94"/>
      <c r="L467" s="94"/>
      <c r="M467" s="94"/>
      <c r="N467" s="94">
        <v>5.5510000000000002</v>
      </c>
      <c r="O467" s="94"/>
      <c r="P467" s="94"/>
      <c r="Q467" s="94"/>
      <c r="R467" s="94"/>
      <c r="S467" s="94"/>
      <c r="T467" s="94"/>
      <c r="U467" s="94"/>
      <c r="V467" s="94"/>
      <c r="W467" s="94"/>
      <c r="X467" s="94"/>
      <c r="Y467" s="121"/>
      <c r="Z467" s="29"/>
      <c r="AA467" s="30"/>
    </row>
    <row r="468" spans="1:27" s="31" customFormat="1" ht="19.5" customHeight="1" x14ac:dyDescent="0.2">
      <c r="A468" s="134"/>
      <c r="B468" s="18" t="s">
        <v>42</v>
      </c>
      <c r="C468" s="94">
        <v>200</v>
      </c>
      <c r="D468" s="94"/>
      <c r="E468" s="94"/>
      <c r="F468" s="94"/>
      <c r="G468" s="94"/>
      <c r="H468" s="94"/>
      <c r="I468" s="94"/>
      <c r="J468" s="94"/>
      <c r="K468" s="94"/>
      <c r="L468" s="94">
        <v>200</v>
      </c>
      <c r="M468" s="94"/>
      <c r="N468" s="94"/>
      <c r="O468" s="94"/>
      <c r="P468" s="94"/>
      <c r="Q468" s="94"/>
      <c r="R468" s="94"/>
      <c r="S468" s="94"/>
      <c r="T468" s="94"/>
      <c r="U468" s="94"/>
      <c r="V468" s="94"/>
      <c r="W468" s="94"/>
      <c r="X468" s="94"/>
      <c r="Y468" s="121"/>
      <c r="Z468" s="29"/>
      <c r="AA468" s="30"/>
    </row>
    <row r="469" spans="1:27" s="31" customFormat="1" ht="39.75" customHeight="1" x14ac:dyDescent="0.2">
      <c r="A469" s="134"/>
      <c r="B469" s="18" t="s">
        <v>391</v>
      </c>
      <c r="C469" s="94">
        <v>389.05</v>
      </c>
      <c r="D469" s="94"/>
      <c r="E469" s="94"/>
      <c r="F469" s="94"/>
      <c r="G469" s="94"/>
      <c r="H469" s="94"/>
      <c r="I469" s="94"/>
      <c r="J469" s="94"/>
      <c r="K469" s="94"/>
      <c r="L469" s="94"/>
      <c r="M469" s="94"/>
      <c r="N469" s="94"/>
      <c r="O469" s="94"/>
      <c r="P469" s="94">
        <v>389.05</v>
      </c>
      <c r="Q469" s="94"/>
      <c r="R469" s="94"/>
      <c r="S469" s="94"/>
      <c r="T469" s="94"/>
      <c r="U469" s="94"/>
      <c r="V469" s="94"/>
      <c r="W469" s="94"/>
      <c r="X469" s="94"/>
      <c r="Y469" s="121"/>
      <c r="Z469" s="29"/>
      <c r="AA469" s="30"/>
    </row>
    <row r="470" spans="1:27" s="31" customFormat="1" ht="25.5" x14ac:dyDescent="0.2">
      <c r="A470" s="134"/>
      <c r="B470" s="18" t="s">
        <v>169</v>
      </c>
      <c r="C470" s="94">
        <v>7.782</v>
      </c>
      <c r="D470" s="94"/>
      <c r="E470" s="94"/>
      <c r="F470" s="94"/>
      <c r="G470" s="94"/>
      <c r="H470" s="94"/>
      <c r="I470" s="94"/>
      <c r="J470" s="94"/>
      <c r="K470" s="94"/>
      <c r="L470" s="94"/>
      <c r="M470" s="94"/>
      <c r="N470" s="94"/>
      <c r="O470" s="94"/>
      <c r="P470" s="94">
        <v>7.782</v>
      </c>
      <c r="Q470" s="94"/>
      <c r="R470" s="94"/>
      <c r="S470" s="94"/>
      <c r="T470" s="94"/>
      <c r="U470" s="94"/>
      <c r="V470" s="94"/>
      <c r="W470" s="94"/>
      <c r="X470" s="94"/>
      <c r="Y470" s="121"/>
      <c r="Z470" s="29"/>
      <c r="AA470" s="30"/>
    </row>
    <row r="471" spans="1:27" s="31" customFormat="1" ht="19.5" customHeight="1" x14ac:dyDescent="0.2">
      <c r="A471" s="134"/>
      <c r="B471" s="18" t="s">
        <v>25</v>
      </c>
      <c r="C471" s="94">
        <v>8.3260000000000005</v>
      </c>
      <c r="D471" s="94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94"/>
      <c r="P471" s="94">
        <v>8.3260000000000005</v>
      </c>
      <c r="Q471" s="94"/>
      <c r="R471" s="94"/>
      <c r="S471" s="94"/>
      <c r="T471" s="94"/>
      <c r="U471" s="94"/>
      <c r="V471" s="94"/>
      <c r="W471" s="94"/>
      <c r="X471" s="94"/>
      <c r="Y471" s="121"/>
      <c r="Z471" s="29"/>
      <c r="AA471" s="30"/>
    </row>
    <row r="472" spans="1:27" s="31" customFormat="1" ht="65.25" customHeight="1" x14ac:dyDescent="0.2">
      <c r="A472" s="134"/>
      <c r="B472" s="18" t="s">
        <v>380</v>
      </c>
      <c r="C472" s="94">
        <v>399</v>
      </c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94">
        <v>399</v>
      </c>
      <c r="O472" s="94"/>
      <c r="P472" s="94"/>
      <c r="Q472" s="94"/>
      <c r="R472" s="94"/>
      <c r="S472" s="94"/>
      <c r="T472" s="94"/>
      <c r="U472" s="94"/>
      <c r="V472" s="94"/>
      <c r="W472" s="94"/>
      <c r="X472" s="94"/>
      <c r="Y472" s="121"/>
      <c r="Z472" s="29"/>
      <c r="AA472" s="30"/>
    </row>
    <row r="473" spans="1:27" s="31" customFormat="1" x14ac:dyDescent="0.2">
      <c r="A473" s="134"/>
      <c r="B473" s="18" t="s">
        <v>25</v>
      </c>
      <c r="C473" s="94">
        <v>8.5389999999999997</v>
      </c>
      <c r="D473" s="94"/>
      <c r="E473" s="94"/>
      <c r="F473" s="94"/>
      <c r="G473" s="94"/>
      <c r="H473" s="94"/>
      <c r="I473" s="94"/>
      <c r="J473" s="94"/>
      <c r="K473" s="94"/>
      <c r="L473" s="94"/>
      <c r="M473" s="94"/>
      <c r="N473" s="94">
        <v>8.5389999999999997</v>
      </c>
      <c r="O473" s="94"/>
      <c r="P473" s="94"/>
      <c r="Q473" s="94"/>
      <c r="R473" s="94"/>
      <c r="S473" s="94"/>
      <c r="T473" s="94"/>
      <c r="U473" s="94"/>
      <c r="V473" s="94"/>
      <c r="W473" s="94"/>
      <c r="X473" s="94"/>
      <c r="Y473" s="121"/>
      <c r="Z473" s="29"/>
      <c r="AA473" s="30"/>
    </row>
    <row r="474" spans="1:27" s="31" customFormat="1" ht="20.25" customHeight="1" x14ac:dyDescent="0.2">
      <c r="A474" s="134"/>
      <c r="B474" s="18" t="s">
        <v>382</v>
      </c>
      <c r="C474" s="94">
        <v>306.14800000000002</v>
      </c>
      <c r="D474" s="94"/>
      <c r="E474" s="94"/>
      <c r="F474" s="94"/>
      <c r="G474" s="94"/>
      <c r="H474" s="94"/>
      <c r="I474" s="94"/>
      <c r="J474" s="94"/>
      <c r="K474" s="94"/>
      <c r="L474" s="94"/>
      <c r="M474" s="94"/>
      <c r="N474" s="94"/>
      <c r="O474" s="94"/>
      <c r="P474" s="94">
        <v>306.14800000000002</v>
      </c>
      <c r="Q474" s="94"/>
      <c r="R474" s="94"/>
      <c r="S474" s="94"/>
      <c r="T474" s="94"/>
      <c r="U474" s="94"/>
      <c r="V474" s="94"/>
      <c r="W474" s="94"/>
      <c r="X474" s="94"/>
      <c r="Y474" s="121"/>
      <c r="Z474" s="29"/>
      <c r="AA474" s="30"/>
    </row>
    <row r="475" spans="1:27" s="31" customFormat="1" ht="12.75" customHeight="1" x14ac:dyDescent="0.2">
      <c r="A475" s="134"/>
      <c r="B475" s="18" t="s">
        <v>25</v>
      </c>
      <c r="C475" s="94">
        <v>6.5510000000000002</v>
      </c>
      <c r="D475" s="94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>
        <v>6.5510000000000002</v>
      </c>
      <c r="Q475" s="94"/>
      <c r="R475" s="94"/>
      <c r="S475" s="94"/>
      <c r="T475" s="94"/>
      <c r="U475" s="94"/>
      <c r="V475" s="94"/>
      <c r="W475" s="94"/>
      <c r="X475" s="94"/>
      <c r="Y475" s="121"/>
      <c r="Z475" s="29"/>
      <c r="AA475" s="30"/>
    </row>
    <row r="476" spans="1:27" s="31" customFormat="1" ht="63.75" x14ac:dyDescent="0.2">
      <c r="A476" s="134"/>
      <c r="B476" s="18" t="s">
        <v>561</v>
      </c>
      <c r="C476" s="94">
        <v>350</v>
      </c>
      <c r="D476" s="94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4"/>
      <c r="P476" s="94"/>
      <c r="Q476" s="94"/>
      <c r="R476" s="94"/>
      <c r="S476" s="94"/>
      <c r="T476" s="94"/>
      <c r="U476" s="94">
        <v>350</v>
      </c>
      <c r="V476" s="94"/>
      <c r="W476" s="94"/>
      <c r="X476" s="94"/>
      <c r="Y476" s="121"/>
      <c r="Z476" s="29"/>
      <c r="AA476" s="30"/>
    </row>
    <row r="477" spans="1:27" s="31" customFormat="1" ht="25.5" x14ac:dyDescent="0.2">
      <c r="A477" s="134"/>
      <c r="B477" s="18" t="s">
        <v>169</v>
      </c>
      <c r="C477" s="94">
        <v>7</v>
      </c>
      <c r="D477" s="94"/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94"/>
      <c r="P477" s="94"/>
      <c r="Q477" s="94"/>
      <c r="R477" s="94"/>
      <c r="S477" s="94"/>
      <c r="T477" s="94"/>
      <c r="U477" s="94">
        <v>7</v>
      </c>
      <c r="V477" s="94"/>
      <c r="W477" s="94"/>
      <c r="X477" s="94"/>
      <c r="Y477" s="121"/>
      <c r="Z477" s="29"/>
      <c r="AA477" s="30"/>
    </row>
    <row r="478" spans="1:27" s="31" customFormat="1" ht="15" customHeight="1" x14ac:dyDescent="0.2">
      <c r="A478" s="134"/>
      <c r="B478" s="18" t="s">
        <v>25</v>
      </c>
      <c r="C478" s="94">
        <v>7.49</v>
      </c>
      <c r="D478" s="94"/>
      <c r="E478" s="94"/>
      <c r="F478" s="94"/>
      <c r="G478" s="94"/>
      <c r="H478" s="94"/>
      <c r="I478" s="94"/>
      <c r="J478" s="94"/>
      <c r="K478" s="94"/>
      <c r="L478" s="94"/>
      <c r="M478" s="94"/>
      <c r="N478" s="94"/>
      <c r="O478" s="94"/>
      <c r="P478" s="94"/>
      <c r="Q478" s="94"/>
      <c r="R478" s="94"/>
      <c r="S478" s="94"/>
      <c r="T478" s="94"/>
      <c r="U478" s="94">
        <v>7.49</v>
      </c>
      <c r="V478" s="94"/>
      <c r="W478" s="94"/>
      <c r="X478" s="94"/>
      <c r="Y478" s="121"/>
      <c r="Z478" s="29"/>
      <c r="AA478" s="30"/>
    </row>
    <row r="479" spans="1:27" s="31" customFormat="1" ht="63.75" x14ac:dyDescent="0.2">
      <c r="A479" s="134"/>
      <c r="B479" s="18" t="s">
        <v>562</v>
      </c>
      <c r="C479" s="94">
        <v>350</v>
      </c>
      <c r="D479" s="94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94"/>
      <c r="P479" s="94"/>
      <c r="Q479" s="94"/>
      <c r="R479" s="94"/>
      <c r="S479" s="94"/>
      <c r="T479" s="94"/>
      <c r="U479" s="94">
        <v>350</v>
      </c>
      <c r="V479" s="94"/>
      <c r="W479" s="94"/>
      <c r="X479" s="94"/>
      <c r="Y479" s="121"/>
      <c r="Z479" s="29"/>
      <c r="AA479" s="30"/>
    </row>
    <row r="480" spans="1:27" s="31" customFormat="1" ht="25.5" x14ac:dyDescent="0.2">
      <c r="A480" s="134"/>
      <c r="B480" s="18" t="s">
        <v>169</v>
      </c>
      <c r="C480" s="94">
        <v>7</v>
      </c>
      <c r="D480" s="94"/>
      <c r="E480" s="94"/>
      <c r="F480" s="94"/>
      <c r="G480" s="94"/>
      <c r="H480" s="94"/>
      <c r="I480" s="94"/>
      <c r="J480" s="94"/>
      <c r="K480" s="94"/>
      <c r="L480" s="94"/>
      <c r="M480" s="94"/>
      <c r="N480" s="94"/>
      <c r="O480" s="94"/>
      <c r="P480" s="94"/>
      <c r="Q480" s="94"/>
      <c r="R480" s="94"/>
      <c r="S480" s="94"/>
      <c r="T480" s="94"/>
      <c r="U480" s="94">
        <v>7</v>
      </c>
      <c r="V480" s="94"/>
      <c r="W480" s="94"/>
      <c r="X480" s="94"/>
      <c r="Y480" s="121"/>
      <c r="Z480" s="29"/>
      <c r="AA480" s="30"/>
    </row>
    <row r="481" spans="1:27" s="31" customFormat="1" ht="15" x14ac:dyDescent="0.2">
      <c r="A481" s="79"/>
      <c r="B481" s="18" t="s">
        <v>25</v>
      </c>
      <c r="C481" s="94">
        <v>7.49</v>
      </c>
      <c r="D481" s="94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94"/>
      <c r="P481" s="94"/>
      <c r="Q481" s="94"/>
      <c r="R481" s="94"/>
      <c r="S481" s="94"/>
      <c r="T481" s="94"/>
      <c r="U481" s="94">
        <v>7.49</v>
      </c>
      <c r="V481" s="94"/>
      <c r="W481" s="94"/>
      <c r="X481" s="94"/>
      <c r="Y481" s="122"/>
      <c r="Z481" s="29"/>
      <c r="AA481" s="30"/>
    </row>
    <row r="482" spans="1:27" s="31" customFormat="1" ht="29.25" customHeight="1" x14ac:dyDescent="0.2">
      <c r="A482" s="241" t="s">
        <v>203</v>
      </c>
      <c r="B482" s="18" t="s">
        <v>440</v>
      </c>
      <c r="C482" s="94">
        <v>2293.125</v>
      </c>
      <c r="D482" s="94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94">
        <v>2293.125</v>
      </c>
      <c r="Q482" s="94"/>
      <c r="R482" s="94"/>
      <c r="S482" s="94"/>
      <c r="T482" s="94"/>
      <c r="U482" s="94"/>
      <c r="V482" s="94"/>
      <c r="W482" s="94"/>
      <c r="X482" s="94"/>
      <c r="Y482" s="137" t="s">
        <v>471</v>
      </c>
      <c r="Z482" s="29"/>
      <c r="AA482" s="30"/>
    </row>
    <row r="483" spans="1:27" s="31" customFormat="1" ht="25.5" x14ac:dyDescent="0.2">
      <c r="A483" s="242"/>
      <c r="B483" s="18" t="s">
        <v>169</v>
      </c>
      <c r="C483" s="94">
        <v>52.116</v>
      </c>
      <c r="D483" s="94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>
        <v>52.116</v>
      </c>
      <c r="Q483" s="94"/>
      <c r="R483" s="94"/>
      <c r="S483" s="94"/>
      <c r="T483" s="94"/>
      <c r="U483" s="94"/>
      <c r="V483" s="94"/>
      <c r="W483" s="94"/>
      <c r="X483" s="94"/>
      <c r="Y483" s="147"/>
      <c r="Z483" s="29"/>
      <c r="AA483" s="30"/>
    </row>
    <row r="484" spans="1:27" s="31" customFormat="1" x14ac:dyDescent="0.2">
      <c r="A484" s="242"/>
      <c r="B484" s="18" t="s">
        <v>25</v>
      </c>
      <c r="C484" s="94">
        <v>55.765000000000001</v>
      </c>
      <c r="D484" s="94"/>
      <c r="E484" s="94"/>
      <c r="F484" s="94"/>
      <c r="G484" s="94"/>
      <c r="H484" s="94"/>
      <c r="I484" s="94"/>
      <c r="J484" s="94"/>
      <c r="K484" s="94"/>
      <c r="L484" s="94"/>
      <c r="M484" s="94"/>
      <c r="N484" s="94"/>
      <c r="O484" s="94"/>
      <c r="P484" s="94">
        <v>55.765000000000001</v>
      </c>
      <c r="Q484" s="94"/>
      <c r="R484" s="94"/>
      <c r="S484" s="94"/>
      <c r="T484" s="94"/>
      <c r="U484" s="94"/>
      <c r="V484" s="94"/>
      <c r="W484" s="94"/>
      <c r="X484" s="94"/>
      <c r="Y484" s="147"/>
      <c r="Z484" s="29"/>
      <c r="AA484" s="30"/>
    </row>
    <row r="485" spans="1:27" s="31" customFormat="1" ht="38.25" x14ac:dyDescent="0.2">
      <c r="A485" s="242"/>
      <c r="B485" s="18" t="s">
        <v>319</v>
      </c>
      <c r="C485" s="94">
        <v>2970.9720000000002</v>
      </c>
      <c r="D485" s="94"/>
      <c r="E485" s="94"/>
      <c r="F485" s="94"/>
      <c r="G485" s="94"/>
      <c r="H485" s="94"/>
      <c r="I485" s="94"/>
      <c r="J485" s="94"/>
      <c r="K485" s="94"/>
      <c r="L485" s="94"/>
      <c r="M485" s="94"/>
      <c r="N485" s="94"/>
      <c r="O485" s="94"/>
      <c r="P485" s="94">
        <v>2970.9720000000002</v>
      </c>
      <c r="Q485" s="94"/>
      <c r="R485" s="94"/>
      <c r="S485" s="94"/>
      <c r="T485" s="94"/>
      <c r="U485" s="94"/>
      <c r="V485" s="94"/>
      <c r="W485" s="94"/>
      <c r="X485" s="94"/>
      <c r="Y485" s="147"/>
      <c r="Z485" s="29"/>
      <c r="AA485" s="30"/>
    </row>
    <row r="486" spans="1:27" s="31" customFormat="1" ht="25.5" x14ac:dyDescent="0.2">
      <c r="A486" s="242"/>
      <c r="B486" s="18" t="s">
        <v>169</v>
      </c>
      <c r="C486" s="94">
        <v>70.47</v>
      </c>
      <c r="D486" s="94"/>
      <c r="E486" s="94"/>
      <c r="F486" s="94"/>
      <c r="G486" s="94"/>
      <c r="H486" s="94"/>
      <c r="I486" s="94"/>
      <c r="J486" s="94"/>
      <c r="K486" s="94"/>
      <c r="L486" s="94"/>
      <c r="M486" s="94"/>
      <c r="N486" s="94"/>
      <c r="O486" s="94"/>
      <c r="P486" s="94">
        <v>70.47</v>
      </c>
      <c r="Q486" s="94"/>
      <c r="R486" s="94"/>
      <c r="S486" s="94"/>
      <c r="T486" s="94"/>
      <c r="U486" s="94"/>
      <c r="V486" s="94"/>
      <c r="W486" s="94"/>
      <c r="X486" s="94"/>
      <c r="Y486" s="147"/>
      <c r="Z486" s="29"/>
      <c r="AA486" s="30"/>
    </row>
    <row r="487" spans="1:27" s="31" customFormat="1" x14ac:dyDescent="0.2">
      <c r="A487" s="242"/>
      <c r="B487" s="18" t="s">
        <v>25</v>
      </c>
      <c r="C487" s="94">
        <v>63.579000000000001</v>
      </c>
      <c r="D487" s="94"/>
      <c r="E487" s="94"/>
      <c r="F487" s="94"/>
      <c r="G487" s="94"/>
      <c r="H487" s="94"/>
      <c r="I487" s="94"/>
      <c r="J487" s="94"/>
      <c r="K487" s="94"/>
      <c r="L487" s="94"/>
      <c r="M487" s="94"/>
      <c r="N487" s="94"/>
      <c r="O487" s="94"/>
      <c r="P487" s="94">
        <v>63.579000000000001</v>
      </c>
      <c r="Q487" s="94"/>
      <c r="R487" s="94"/>
      <c r="S487" s="94"/>
      <c r="T487" s="94"/>
      <c r="U487" s="94"/>
      <c r="V487" s="94"/>
      <c r="W487" s="94"/>
      <c r="X487" s="94"/>
      <c r="Y487" s="147"/>
      <c r="Z487" s="29"/>
      <c r="AA487" s="30"/>
    </row>
    <row r="488" spans="1:27" s="31" customFormat="1" ht="51" x14ac:dyDescent="0.2">
      <c r="A488" s="242"/>
      <c r="B488" s="18" t="s">
        <v>363</v>
      </c>
      <c r="C488" s="94">
        <v>242.035</v>
      </c>
      <c r="D488" s="94"/>
      <c r="E488" s="94"/>
      <c r="F488" s="94"/>
      <c r="G488" s="94"/>
      <c r="H488" s="94"/>
      <c r="I488" s="94"/>
      <c r="J488" s="94"/>
      <c r="K488" s="94"/>
      <c r="L488" s="94"/>
      <c r="M488" s="94"/>
      <c r="N488" s="94"/>
      <c r="O488" s="94"/>
      <c r="P488" s="94">
        <v>242.035</v>
      </c>
      <c r="Q488" s="94"/>
      <c r="R488" s="94"/>
      <c r="S488" s="94"/>
      <c r="T488" s="94"/>
      <c r="U488" s="94"/>
      <c r="V488" s="94"/>
      <c r="W488" s="94"/>
      <c r="X488" s="94"/>
      <c r="Y488" s="147"/>
      <c r="Z488" s="29"/>
      <c r="AA488" s="30"/>
    </row>
    <row r="489" spans="1:27" s="31" customFormat="1" ht="25.5" x14ac:dyDescent="0.2">
      <c r="A489" s="242"/>
      <c r="B489" s="18" t="s">
        <v>169</v>
      </c>
      <c r="C489" s="94">
        <v>4.8410000000000002</v>
      </c>
      <c r="D489" s="94"/>
      <c r="E489" s="94"/>
      <c r="F489" s="94"/>
      <c r="G489" s="94"/>
      <c r="H489" s="94"/>
      <c r="I489" s="94"/>
      <c r="J489" s="94"/>
      <c r="K489" s="94"/>
      <c r="L489" s="94"/>
      <c r="M489" s="94"/>
      <c r="N489" s="94"/>
      <c r="O489" s="94"/>
      <c r="P489" s="94">
        <v>4.8410000000000002</v>
      </c>
      <c r="Q489" s="94"/>
      <c r="R489" s="94"/>
      <c r="S489" s="94"/>
      <c r="T489" s="94"/>
      <c r="U489" s="94"/>
      <c r="V489" s="94"/>
      <c r="W489" s="94"/>
      <c r="X489" s="94"/>
      <c r="Y489" s="147"/>
      <c r="Z489" s="29"/>
      <c r="AA489" s="30"/>
    </row>
    <row r="490" spans="1:27" s="31" customFormat="1" x14ac:dyDescent="0.2">
      <c r="A490" s="242"/>
      <c r="B490" s="18" t="s">
        <v>25</v>
      </c>
      <c r="C490" s="94">
        <v>5.18</v>
      </c>
      <c r="D490" s="94"/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4"/>
      <c r="P490" s="94">
        <v>5.18</v>
      </c>
      <c r="Q490" s="94"/>
      <c r="R490" s="94"/>
      <c r="S490" s="94"/>
      <c r="T490" s="94"/>
      <c r="U490" s="94"/>
      <c r="V490" s="94"/>
      <c r="W490" s="94"/>
      <c r="X490" s="94"/>
      <c r="Y490" s="147"/>
      <c r="Z490" s="29"/>
      <c r="AA490" s="30"/>
    </row>
    <row r="491" spans="1:27" s="31" customFormat="1" ht="51" x14ac:dyDescent="0.2">
      <c r="A491" s="242"/>
      <c r="B491" s="18" t="s">
        <v>364</v>
      </c>
      <c r="C491" s="94">
        <v>399.80399999999997</v>
      </c>
      <c r="D491" s="94"/>
      <c r="E491" s="94"/>
      <c r="F491" s="94"/>
      <c r="G491" s="94"/>
      <c r="H491" s="94"/>
      <c r="I491" s="94"/>
      <c r="J491" s="94"/>
      <c r="K491" s="94"/>
      <c r="L491" s="94"/>
      <c r="M491" s="94"/>
      <c r="N491" s="94"/>
      <c r="O491" s="94"/>
      <c r="P491" s="94">
        <v>399.80399999999997</v>
      </c>
      <c r="Q491" s="94"/>
      <c r="R491" s="94"/>
      <c r="S491" s="94"/>
      <c r="T491" s="94"/>
      <c r="U491" s="94"/>
      <c r="V491" s="94"/>
      <c r="W491" s="94"/>
      <c r="X491" s="94"/>
      <c r="Y491" s="147"/>
      <c r="Z491" s="29"/>
      <c r="AA491" s="30"/>
    </row>
    <row r="492" spans="1:27" s="31" customFormat="1" ht="25.5" x14ac:dyDescent="0.2">
      <c r="A492" s="242"/>
      <c r="B492" s="18" t="s">
        <v>169</v>
      </c>
      <c r="C492" s="94">
        <v>7.9960000000000004</v>
      </c>
      <c r="D492" s="94"/>
      <c r="E492" s="94"/>
      <c r="F492" s="94"/>
      <c r="G492" s="94"/>
      <c r="H492" s="94"/>
      <c r="I492" s="94"/>
      <c r="J492" s="94"/>
      <c r="K492" s="94"/>
      <c r="L492" s="94"/>
      <c r="M492" s="94"/>
      <c r="N492" s="94"/>
      <c r="O492" s="94"/>
      <c r="P492" s="94">
        <v>7.9960000000000004</v>
      </c>
      <c r="Q492" s="94"/>
      <c r="R492" s="94"/>
      <c r="S492" s="94"/>
      <c r="T492" s="94"/>
      <c r="U492" s="94"/>
      <c r="V492" s="94"/>
      <c r="W492" s="94"/>
      <c r="X492" s="94"/>
      <c r="Y492" s="147"/>
      <c r="Z492" s="29"/>
      <c r="AA492" s="30"/>
    </row>
    <row r="493" spans="1:27" s="31" customFormat="1" ht="19.5" customHeight="1" x14ac:dyDescent="0.2">
      <c r="A493" s="242"/>
      <c r="B493" s="18" t="s">
        <v>25</v>
      </c>
      <c r="C493" s="94">
        <v>8.5559999999999992</v>
      </c>
      <c r="D493" s="94"/>
      <c r="E493" s="94"/>
      <c r="F493" s="94"/>
      <c r="G493" s="94"/>
      <c r="H493" s="94"/>
      <c r="I493" s="94"/>
      <c r="J493" s="94"/>
      <c r="K493" s="94"/>
      <c r="L493" s="94"/>
      <c r="M493" s="94"/>
      <c r="N493" s="94"/>
      <c r="O493" s="94"/>
      <c r="P493" s="94">
        <v>8.5559999999999992</v>
      </c>
      <c r="Q493" s="94"/>
      <c r="R493" s="94"/>
      <c r="S493" s="94"/>
      <c r="T493" s="94"/>
      <c r="U493" s="94"/>
      <c r="V493" s="94"/>
      <c r="W493" s="94"/>
      <c r="X493" s="94"/>
      <c r="Y493" s="147"/>
      <c r="Z493" s="29"/>
      <c r="AA493" s="30"/>
    </row>
    <row r="494" spans="1:27" s="31" customFormat="1" ht="25.5" x14ac:dyDescent="0.2">
      <c r="A494" s="242"/>
      <c r="B494" s="18" t="s">
        <v>365</v>
      </c>
      <c r="C494" s="94">
        <v>399.9</v>
      </c>
      <c r="D494" s="94"/>
      <c r="E494" s="94"/>
      <c r="F494" s="94"/>
      <c r="G494" s="94"/>
      <c r="H494" s="94"/>
      <c r="I494" s="94"/>
      <c r="J494" s="94"/>
      <c r="K494" s="94"/>
      <c r="L494" s="94"/>
      <c r="M494" s="94"/>
      <c r="N494" s="94"/>
      <c r="O494" s="94"/>
      <c r="P494" s="94">
        <v>399.9</v>
      </c>
      <c r="Q494" s="94"/>
      <c r="R494" s="94"/>
      <c r="S494" s="94"/>
      <c r="T494" s="94"/>
      <c r="U494" s="94"/>
      <c r="V494" s="94"/>
      <c r="W494" s="94"/>
      <c r="X494" s="94"/>
      <c r="Y494" s="147"/>
      <c r="Z494" s="29"/>
      <c r="AA494" s="30"/>
    </row>
    <row r="495" spans="1:27" s="31" customFormat="1" ht="25.5" x14ac:dyDescent="0.2">
      <c r="A495" s="242"/>
      <c r="B495" s="18" t="s">
        <v>169</v>
      </c>
      <c r="C495" s="94">
        <v>7.9980000000000002</v>
      </c>
      <c r="D495" s="94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4"/>
      <c r="P495" s="94">
        <v>7.9980000000000002</v>
      </c>
      <c r="Q495" s="94"/>
      <c r="R495" s="94"/>
      <c r="S495" s="94"/>
      <c r="T495" s="94"/>
      <c r="U495" s="94"/>
      <c r="V495" s="94"/>
      <c r="W495" s="94"/>
      <c r="X495" s="94"/>
      <c r="Y495" s="147"/>
      <c r="Z495" s="29"/>
      <c r="AA495" s="30"/>
    </row>
    <row r="496" spans="1:27" s="31" customFormat="1" x14ac:dyDescent="0.2">
      <c r="A496" s="242"/>
      <c r="B496" s="18" t="s">
        <v>25</v>
      </c>
      <c r="C496" s="94">
        <v>8.5579999999999998</v>
      </c>
      <c r="D496" s="94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>
        <v>8.5579999999999998</v>
      </c>
      <c r="Q496" s="94"/>
      <c r="R496" s="94"/>
      <c r="S496" s="94"/>
      <c r="T496" s="94"/>
      <c r="U496" s="94"/>
      <c r="V496" s="94"/>
      <c r="W496" s="94"/>
      <c r="X496" s="94"/>
      <c r="Y496" s="147"/>
      <c r="Z496" s="29"/>
      <c r="AA496" s="30"/>
    </row>
    <row r="497" spans="1:27" s="31" customFormat="1" ht="38.25" x14ac:dyDescent="0.2">
      <c r="A497" s="242"/>
      <c r="B497" s="18" t="s">
        <v>320</v>
      </c>
      <c r="C497" s="94">
        <v>1505.596</v>
      </c>
      <c r="D497" s="94"/>
      <c r="E497" s="94"/>
      <c r="F497" s="94"/>
      <c r="G497" s="94"/>
      <c r="H497" s="94"/>
      <c r="I497" s="94"/>
      <c r="J497" s="94"/>
      <c r="K497" s="94"/>
      <c r="L497" s="94"/>
      <c r="M497" s="94"/>
      <c r="N497" s="94"/>
      <c r="O497" s="94"/>
      <c r="P497" s="94">
        <v>1505.596</v>
      </c>
      <c r="Q497" s="94"/>
      <c r="R497" s="94"/>
      <c r="S497" s="94"/>
      <c r="T497" s="94"/>
      <c r="U497" s="94"/>
      <c r="V497" s="94"/>
      <c r="W497" s="94"/>
      <c r="X497" s="94"/>
      <c r="Y497" s="147"/>
      <c r="Z497" s="29"/>
      <c r="AA497" s="30"/>
    </row>
    <row r="498" spans="1:27" s="31" customFormat="1" ht="25.5" x14ac:dyDescent="0.2">
      <c r="A498" s="242"/>
      <c r="B498" s="18" t="s">
        <v>169</v>
      </c>
      <c r="C498" s="94">
        <v>30.111999999999998</v>
      </c>
      <c r="D498" s="94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4"/>
      <c r="P498" s="94">
        <v>30.111999999999998</v>
      </c>
      <c r="Q498" s="94"/>
      <c r="R498" s="94"/>
      <c r="S498" s="94"/>
      <c r="T498" s="94"/>
      <c r="U498" s="94"/>
      <c r="V498" s="94"/>
      <c r="W498" s="94"/>
      <c r="X498" s="94"/>
      <c r="Y498" s="147"/>
      <c r="Z498" s="29"/>
      <c r="AA498" s="30"/>
    </row>
    <row r="499" spans="1:27" s="31" customFormat="1" x14ac:dyDescent="0.2">
      <c r="A499" s="242"/>
      <c r="B499" s="18" t="s">
        <v>25</v>
      </c>
      <c r="C499" s="94">
        <v>32.22</v>
      </c>
      <c r="D499" s="94"/>
      <c r="E499" s="94"/>
      <c r="F499" s="94"/>
      <c r="G499" s="94"/>
      <c r="H499" s="94"/>
      <c r="I499" s="94"/>
      <c r="J499" s="94"/>
      <c r="K499" s="94"/>
      <c r="L499" s="94"/>
      <c r="M499" s="94"/>
      <c r="N499" s="94"/>
      <c r="O499" s="94"/>
      <c r="P499" s="94">
        <v>32.22</v>
      </c>
      <c r="Q499" s="94"/>
      <c r="R499" s="94"/>
      <c r="S499" s="94"/>
      <c r="T499" s="94"/>
      <c r="U499" s="94"/>
      <c r="V499" s="94"/>
      <c r="W499" s="94"/>
      <c r="X499" s="94"/>
      <c r="Y499" s="138"/>
      <c r="Z499" s="29"/>
      <c r="AA499" s="30"/>
    </row>
    <row r="500" spans="1:27" s="31" customFormat="1" ht="25.5" customHeight="1" x14ac:dyDescent="0.2">
      <c r="A500" s="241" t="s">
        <v>204</v>
      </c>
      <c r="B500" s="18" t="s">
        <v>441</v>
      </c>
      <c r="C500" s="94">
        <v>100</v>
      </c>
      <c r="D500" s="94"/>
      <c r="E500" s="94"/>
      <c r="F500" s="94"/>
      <c r="G500" s="94"/>
      <c r="H500" s="94"/>
      <c r="I500" s="94">
        <v>100</v>
      </c>
      <c r="J500" s="94"/>
      <c r="K500" s="94"/>
      <c r="L500" s="94"/>
      <c r="M500" s="94"/>
      <c r="N500" s="94"/>
      <c r="O500" s="94"/>
      <c r="P500" s="94"/>
      <c r="Q500" s="94"/>
      <c r="R500" s="94"/>
      <c r="S500" s="94"/>
      <c r="T500" s="94"/>
      <c r="U500" s="94"/>
      <c r="V500" s="94"/>
      <c r="W500" s="94"/>
      <c r="X500" s="94"/>
      <c r="Y500" s="137" t="s">
        <v>471</v>
      </c>
      <c r="Z500" s="29"/>
      <c r="AA500" s="30"/>
    </row>
    <row r="501" spans="1:27" s="31" customFormat="1" ht="25.5" x14ac:dyDescent="0.2">
      <c r="A501" s="242"/>
      <c r="B501" s="18" t="s">
        <v>126</v>
      </c>
      <c r="C501" s="94">
        <v>390</v>
      </c>
      <c r="D501" s="94"/>
      <c r="E501" s="94"/>
      <c r="F501" s="94"/>
      <c r="G501" s="94">
        <v>390</v>
      </c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  <c r="V501" s="94"/>
      <c r="W501" s="94"/>
      <c r="X501" s="94"/>
      <c r="Y501" s="147"/>
      <c r="Z501" s="29"/>
      <c r="AA501" s="30"/>
    </row>
    <row r="502" spans="1:27" s="31" customFormat="1" ht="31.5" customHeight="1" x14ac:dyDescent="0.2">
      <c r="A502" s="242"/>
      <c r="B502" s="18" t="s">
        <v>219</v>
      </c>
      <c r="C502" s="33">
        <v>2679.681</v>
      </c>
      <c r="D502" s="33"/>
      <c r="E502" s="33"/>
      <c r="F502" s="33">
        <v>1000</v>
      </c>
      <c r="G502" s="94"/>
      <c r="H502" s="33">
        <v>1679.681</v>
      </c>
      <c r="I502" s="94"/>
      <c r="J502" s="94"/>
      <c r="K502" s="33"/>
      <c r="L502" s="33"/>
      <c r="M502" s="33"/>
      <c r="N502" s="94"/>
      <c r="O502" s="94"/>
      <c r="P502" s="94"/>
      <c r="Q502" s="94"/>
      <c r="R502" s="33"/>
      <c r="S502" s="33"/>
      <c r="T502" s="33"/>
      <c r="U502" s="94"/>
      <c r="V502" s="33"/>
      <c r="W502" s="94"/>
      <c r="X502" s="94"/>
      <c r="Y502" s="147"/>
      <c r="Z502" s="29"/>
      <c r="AA502" s="30"/>
    </row>
    <row r="503" spans="1:27" s="31" customFormat="1" ht="25.5" x14ac:dyDescent="0.2">
      <c r="A503" s="242"/>
      <c r="B503" s="18" t="s">
        <v>169</v>
      </c>
      <c r="C503" s="94">
        <v>53.594000000000001</v>
      </c>
      <c r="D503" s="94"/>
      <c r="E503" s="94"/>
      <c r="F503" s="94"/>
      <c r="G503" s="94"/>
      <c r="H503" s="94">
        <v>53.594000000000001</v>
      </c>
      <c r="I503" s="94"/>
      <c r="J503" s="94"/>
      <c r="K503" s="94"/>
      <c r="L503" s="94"/>
      <c r="M503" s="94"/>
      <c r="N503" s="94"/>
      <c r="O503" s="94"/>
      <c r="P503" s="94"/>
      <c r="Q503" s="94"/>
      <c r="R503" s="94"/>
      <c r="S503" s="94"/>
      <c r="T503" s="94"/>
      <c r="U503" s="94"/>
      <c r="V503" s="94"/>
      <c r="W503" s="94"/>
      <c r="X503" s="94"/>
      <c r="Y503" s="147"/>
      <c r="Z503" s="29"/>
      <c r="AA503" s="30"/>
    </row>
    <row r="504" spans="1:27" s="31" customFormat="1" ht="17.25" customHeight="1" x14ac:dyDescent="0.2">
      <c r="A504" s="242"/>
      <c r="B504" s="18" t="s">
        <v>25</v>
      </c>
      <c r="C504" s="94">
        <v>57.344999999999999</v>
      </c>
      <c r="D504" s="94"/>
      <c r="E504" s="94"/>
      <c r="F504" s="94"/>
      <c r="G504" s="94"/>
      <c r="H504" s="94">
        <v>57.344999999999999</v>
      </c>
      <c r="I504" s="94"/>
      <c r="J504" s="94"/>
      <c r="K504" s="94"/>
      <c r="L504" s="94"/>
      <c r="M504" s="94"/>
      <c r="N504" s="94"/>
      <c r="O504" s="94"/>
      <c r="P504" s="94"/>
      <c r="Q504" s="94"/>
      <c r="R504" s="94"/>
      <c r="S504" s="94"/>
      <c r="T504" s="94"/>
      <c r="U504" s="94"/>
      <c r="V504" s="94"/>
      <c r="W504" s="94"/>
      <c r="X504" s="94"/>
      <c r="Y504" s="147"/>
      <c r="Z504" s="29"/>
      <c r="AA504" s="30"/>
    </row>
    <row r="505" spans="1:27" s="31" customFormat="1" ht="41.25" customHeight="1" x14ac:dyDescent="0.2">
      <c r="A505" s="242"/>
      <c r="B505" s="18" t="s">
        <v>223</v>
      </c>
      <c r="C505" s="94">
        <v>244.2</v>
      </c>
      <c r="D505" s="94"/>
      <c r="E505" s="94"/>
      <c r="F505" s="94"/>
      <c r="G505" s="94"/>
      <c r="H505" s="94">
        <v>244.2</v>
      </c>
      <c r="I505" s="94"/>
      <c r="J505" s="94"/>
      <c r="K505" s="94"/>
      <c r="L505" s="94"/>
      <c r="M505" s="94"/>
      <c r="N505" s="94"/>
      <c r="O505" s="94"/>
      <c r="P505" s="94"/>
      <c r="Q505" s="94"/>
      <c r="R505" s="94"/>
      <c r="S505" s="94"/>
      <c r="T505" s="94"/>
      <c r="U505" s="94"/>
      <c r="V505" s="94"/>
      <c r="W505" s="94"/>
      <c r="X505" s="94"/>
      <c r="Y505" s="147"/>
      <c r="Z505" s="29"/>
      <c r="AA505" s="30"/>
    </row>
    <row r="506" spans="1:27" s="31" customFormat="1" ht="25.5" x14ac:dyDescent="0.2">
      <c r="A506" s="242"/>
      <c r="B506" s="18" t="s">
        <v>169</v>
      </c>
      <c r="C506" s="94">
        <v>4.9969999999999999</v>
      </c>
      <c r="D506" s="94"/>
      <c r="E506" s="94"/>
      <c r="F506" s="94"/>
      <c r="G506" s="94"/>
      <c r="H506" s="94">
        <v>4.9969999999999999</v>
      </c>
      <c r="I506" s="94"/>
      <c r="J506" s="94"/>
      <c r="K506" s="94"/>
      <c r="L506" s="94"/>
      <c r="M506" s="94"/>
      <c r="N506" s="94"/>
      <c r="O506" s="94"/>
      <c r="P506" s="94"/>
      <c r="Q506" s="94"/>
      <c r="R506" s="94"/>
      <c r="S506" s="94"/>
      <c r="T506" s="94"/>
      <c r="U506" s="94"/>
      <c r="V506" s="94"/>
      <c r="W506" s="94"/>
      <c r="X506" s="94"/>
      <c r="Y506" s="147"/>
      <c r="Z506" s="29"/>
      <c r="AA506" s="30"/>
    </row>
    <row r="507" spans="1:27" s="31" customFormat="1" x14ac:dyDescent="0.2">
      <c r="A507" s="242"/>
      <c r="B507" s="18" t="s">
        <v>25</v>
      </c>
      <c r="C507" s="94">
        <v>5.3460000000000001</v>
      </c>
      <c r="D507" s="94"/>
      <c r="E507" s="94"/>
      <c r="F507" s="94"/>
      <c r="G507" s="94"/>
      <c r="H507" s="94">
        <v>5.3460000000000001</v>
      </c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  <c r="U507" s="94"/>
      <c r="V507" s="94"/>
      <c r="W507" s="94"/>
      <c r="X507" s="94"/>
      <c r="Y507" s="147"/>
      <c r="Z507" s="29"/>
      <c r="AA507" s="30"/>
    </row>
    <row r="508" spans="1:27" s="31" customFormat="1" ht="25.5" x14ac:dyDescent="0.2">
      <c r="A508" s="242"/>
      <c r="B508" s="18" t="s">
        <v>334</v>
      </c>
      <c r="C508" s="94">
        <v>4035.4630000000002</v>
      </c>
      <c r="D508" s="94"/>
      <c r="E508" s="94"/>
      <c r="F508" s="94"/>
      <c r="G508" s="94"/>
      <c r="H508" s="94"/>
      <c r="I508" s="94"/>
      <c r="J508" s="94"/>
      <c r="K508" s="94"/>
      <c r="L508" s="94"/>
      <c r="M508" s="94"/>
      <c r="N508" s="94"/>
      <c r="O508" s="94"/>
      <c r="P508" s="94">
        <v>4035.4630000000002</v>
      </c>
      <c r="Q508" s="94"/>
      <c r="R508" s="94"/>
      <c r="S508" s="94"/>
      <c r="T508" s="94"/>
      <c r="U508" s="94"/>
      <c r="V508" s="94"/>
      <c r="W508" s="94"/>
      <c r="X508" s="94"/>
      <c r="Y508" s="147"/>
      <c r="Z508" s="29"/>
      <c r="AA508" s="30"/>
    </row>
    <row r="509" spans="1:27" s="31" customFormat="1" ht="25.5" x14ac:dyDescent="0.2">
      <c r="A509" s="242"/>
      <c r="B509" s="18" t="s">
        <v>169</v>
      </c>
      <c r="C509" s="94">
        <v>88.643000000000001</v>
      </c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>
        <v>88.643000000000001</v>
      </c>
      <c r="Q509" s="94"/>
      <c r="R509" s="94"/>
      <c r="S509" s="94"/>
      <c r="T509" s="94"/>
      <c r="U509" s="94"/>
      <c r="V509" s="94"/>
      <c r="W509" s="94"/>
      <c r="X509" s="94"/>
      <c r="Y509" s="147"/>
      <c r="Z509" s="29"/>
      <c r="AA509" s="30"/>
    </row>
    <row r="510" spans="1:27" s="31" customFormat="1" ht="19.5" customHeight="1" x14ac:dyDescent="0.2">
      <c r="A510" s="242"/>
      <c r="B510" s="18" t="s">
        <v>25</v>
      </c>
      <c r="C510" s="94">
        <v>86.36</v>
      </c>
      <c r="D510" s="94"/>
      <c r="E510" s="94"/>
      <c r="F510" s="94"/>
      <c r="G510" s="94"/>
      <c r="H510" s="94"/>
      <c r="I510" s="94"/>
      <c r="J510" s="94"/>
      <c r="K510" s="94"/>
      <c r="L510" s="94"/>
      <c r="M510" s="94"/>
      <c r="N510" s="94"/>
      <c r="O510" s="94"/>
      <c r="P510" s="94">
        <v>86.36</v>
      </c>
      <c r="Q510" s="94"/>
      <c r="R510" s="94"/>
      <c r="S510" s="94"/>
      <c r="T510" s="94"/>
      <c r="U510" s="94"/>
      <c r="V510" s="94"/>
      <c r="W510" s="94"/>
      <c r="X510" s="94"/>
      <c r="Y510" s="147"/>
      <c r="Z510" s="29"/>
      <c r="AA510" s="30"/>
    </row>
    <row r="511" spans="1:27" s="31" customFormat="1" ht="38.25" x14ac:dyDescent="0.2">
      <c r="A511" s="242"/>
      <c r="B511" s="18" t="s">
        <v>392</v>
      </c>
      <c r="C511" s="94">
        <v>250.58600000000001</v>
      </c>
      <c r="D511" s="94"/>
      <c r="E511" s="94"/>
      <c r="F511" s="94"/>
      <c r="G511" s="94"/>
      <c r="H511" s="94"/>
      <c r="I511" s="94"/>
      <c r="J511" s="94"/>
      <c r="K511" s="94"/>
      <c r="L511" s="94"/>
      <c r="M511" s="94"/>
      <c r="N511" s="94">
        <v>250.58600000000001</v>
      </c>
      <c r="O511" s="94"/>
      <c r="P511" s="94"/>
      <c r="Q511" s="94"/>
      <c r="R511" s="94"/>
      <c r="S511" s="94"/>
      <c r="T511" s="94"/>
      <c r="U511" s="94"/>
      <c r="V511" s="94"/>
      <c r="W511" s="94"/>
      <c r="X511" s="94"/>
      <c r="Y511" s="147"/>
      <c r="Z511" s="29"/>
      <c r="AA511" s="30"/>
    </row>
    <row r="512" spans="1:27" s="31" customFormat="1" ht="27" customHeight="1" x14ac:dyDescent="0.2">
      <c r="A512" s="242"/>
      <c r="B512" s="18" t="s">
        <v>169</v>
      </c>
      <c r="C512" s="94">
        <v>7.9989999999999997</v>
      </c>
      <c r="D512" s="94"/>
      <c r="E512" s="94"/>
      <c r="F512" s="94"/>
      <c r="G512" s="94"/>
      <c r="H512" s="94"/>
      <c r="I512" s="94"/>
      <c r="J512" s="94"/>
      <c r="K512" s="94"/>
      <c r="L512" s="94"/>
      <c r="M512" s="94"/>
      <c r="N512" s="94">
        <v>7.9989999999999997</v>
      </c>
      <c r="O512" s="94"/>
      <c r="P512" s="94"/>
      <c r="Q512" s="94"/>
      <c r="R512" s="94"/>
      <c r="S512" s="94"/>
      <c r="T512" s="94"/>
      <c r="U512" s="94"/>
      <c r="V512" s="94"/>
      <c r="W512" s="94"/>
      <c r="X512" s="94"/>
      <c r="Y512" s="147"/>
      <c r="Z512" s="29"/>
      <c r="AA512" s="30"/>
    </row>
    <row r="513" spans="1:27" s="31" customFormat="1" ht="18.75" customHeight="1" x14ac:dyDescent="0.2">
      <c r="A513" s="242"/>
      <c r="B513" s="18" t="s">
        <v>25</v>
      </c>
      <c r="C513" s="94">
        <v>8.5589999999999993</v>
      </c>
      <c r="D513" s="94"/>
      <c r="E513" s="94"/>
      <c r="F513" s="94"/>
      <c r="G513" s="94"/>
      <c r="H513" s="94"/>
      <c r="I513" s="94"/>
      <c r="J513" s="94"/>
      <c r="K513" s="94"/>
      <c r="L513" s="94"/>
      <c r="M513" s="94"/>
      <c r="N513" s="94">
        <v>8.5589999999999993</v>
      </c>
      <c r="O513" s="94"/>
      <c r="P513" s="94"/>
      <c r="Q513" s="94"/>
      <c r="R513" s="94"/>
      <c r="S513" s="94"/>
      <c r="T513" s="94"/>
      <c r="U513" s="94"/>
      <c r="V513" s="94"/>
      <c r="W513" s="94"/>
      <c r="X513" s="94"/>
      <c r="Y513" s="147"/>
      <c r="Z513" s="29"/>
      <c r="AA513" s="30"/>
    </row>
    <row r="514" spans="1:27" s="31" customFormat="1" ht="38.25" x14ac:dyDescent="0.2">
      <c r="A514" s="242"/>
      <c r="B514" s="18" t="s">
        <v>393</v>
      </c>
      <c r="C514" s="94">
        <v>156.63499999999999</v>
      </c>
      <c r="D514" s="94"/>
      <c r="E514" s="94"/>
      <c r="F514" s="94"/>
      <c r="G514" s="94"/>
      <c r="H514" s="94"/>
      <c r="I514" s="94"/>
      <c r="J514" s="94"/>
      <c r="K514" s="94"/>
      <c r="L514" s="94"/>
      <c r="M514" s="94"/>
      <c r="N514" s="94">
        <v>156.63499999999999</v>
      </c>
      <c r="O514" s="94"/>
      <c r="P514" s="94"/>
      <c r="Q514" s="94"/>
      <c r="R514" s="94"/>
      <c r="S514" s="94"/>
      <c r="T514" s="94"/>
      <c r="U514" s="94"/>
      <c r="V514" s="94"/>
      <c r="W514" s="94"/>
      <c r="X514" s="94"/>
      <c r="Y514" s="147"/>
      <c r="Z514" s="29"/>
      <c r="AA514" s="30"/>
    </row>
    <row r="515" spans="1:27" s="31" customFormat="1" ht="25.5" x14ac:dyDescent="0.2">
      <c r="A515" s="242"/>
      <c r="B515" s="18" t="s">
        <v>584</v>
      </c>
      <c r="C515" s="94">
        <v>908.94200000000001</v>
      </c>
      <c r="D515" s="94"/>
      <c r="E515" s="94"/>
      <c r="F515" s="94"/>
      <c r="G515" s="94"/>
      <c r="H515" s="94"/>
      <c r="I515" s="94"/>
      <c r="J515" s="94"/>
      <c r="K515" s="94"/>
      <c r="L515" s="94"/>
      <c r="M515" s="94"/>
      <c r="N515" s="94"/>
      <c r="O515" s="94"/>
      <c r="P515" s="94"/>
      <c r="Q515" s="94"/>
      <c r="R515" s="94"/>
      <c r="S515" s="94"/>
      <c r="T515" s="94"/>
      <c r="U515" s="94">
        <v>908.94200000000001</v>
      </c>
      <c r="V515" s="94"/>
      <c r="W515" s="94"/>
      <c r="X515" s="94"/>
      <c r="Y515" s="147"/>
      <c r="Z515" s="29"/>
      <c r="AA515" s="30"/>
    </row>
    <row r="516" spans="1:27" s="31" customFormat="1" ht="25.5" x14ac:dyDescent="0.2">
      <c r="A516" s="242"/>
      <c r="B516" s="18" t="s">
        <v>169</v>
      </c>
      <c r="C516" s="94">
        <v>18.178999999999998</v>
      </c>
      <c r="D516" s="94"/>
      <c r="E516" s="94"/>
      <c r="F516" s="94"/>
      <c r="G516" s="94"/>
      <c r="H516" s="94"/>
      <c r="I516" s="94"/>
      <c r="J516" s="94"/>
      <c r="K516" s="94"/>
      <c r="L516" s="94"/>
      <c r="M516" s="94"/>
      <c r="N516" s="94"/>
      <c r="O516" s="94"/>
      <c r="P516" s="94"/>
      <c r="Q516" s="94"/>
      <c r="R516" s="94"/>
      <c r="S516" s="94"/>
      <c r="T516" s="94"/>
      <c r="U516" s="94">
        <v>18.178999999999998</v>
      </c>
      <c r="V516" s="94"/>
      <c r="W516" s="94"/>
      <c r="X516" s="94"/>
      <c r="Y516" s="147"/>
      <c r="Z516" s="29"/>
      <c r="AA516" s="30"/>
    </row>
    <row r="517" spans="1:27" s="31" customFormat="1" x14ac:dyDescent="0.2">
      <c r="A517" s="244"/>
      <c r="B517" s="18" t="s">
        <v>25</v>
      </c>
      <c r="C517" s="94">
        <v>19.451000000000001</v>
      </c>
      <c r="D517" s="94"/>
      <c r="E517" s="94"/>
      <c r="F517" s="94"/>
      <c r="G517" s="94"/>
      <c r="H517" s="94"/>
      <c r="I517" s="94"/>
      <c r="J517" s="94"/>
      <c r="K517" s="94"/>
      <c r="L517" s="94"/>
      <c r="M517" s="94"/>
      <c r="N517" s="94"/>
      <c r="O517" s="94"/>
      <c r="P517" s="94"/>
      <c r="Q517" s="94"/>
      <c r="R517" s="94"/>
      <c r="S517" s="94"/>
      <c r="T517" s="94"/>
      <c r="U517" s="94">
        <v>19.451000000000001</v>
      </c>
      <c r="V517" s="94"/>
      <c r="W517" s="94"/>
      <c r="X517" s="94"/>
      <c r="Y517" s="249"/>
      <c r="Z517" s="29"/>
      <c r="AA517" s="30"/>
    </row>
    <row r="518" spans="1:27" s="31" customFormat="1" ht="25.5" x14ac:dyDescent="0.2">
      <c r="A518" s="133" t="s">
        <v>205</v>
      </c>
      <c r="B518" s="18" t="s">
        <v>442</v>
      </c>
      <c r="C518" s="184"/>
      <c r="D518" s="185"/>
      <c r="E518" s="185"/>
      <c r="F518" s="185"/>
      <c r="G518" s="185"/>
      <c r="H518" s="185"/>
      <c r="I518" s="185"/>
      <c r="J518" s="185"/>
      <c r="K518" s="185"/>
      <c r="L518" s="185"/>
      <c r="M518" s="185"/>
      <c r="N518" s="185"/>
      <c r="O518" s="185"/>
      <c r="P518" s="185"/>
      <c r="Q518" s="185"/>
      <c r="R518" s="185"/>
      <c r="S518" s="185"/>
      <c r="T518" s="185"/>
      <c r="U518" s="185"/>
      <c r="V518" s="185"/>
      <c r="W518" s="185"/>
      <c r="X518" s="186"/>
      <c r="Y518" s="137" t="s">
        <v>471</v>
      </c>
      <c r="Z518" s="29"/>
      <c r="AA518" s="30"/>
    </row>
    <row r="519" spans="1:27" s="31" customFormat="1" ht="15" customHeight="1" x14ac:dyDescent="0.2">
      <c r="A519" s="134"/>
      <c r="B519" s="18" t="s">
        <v>34</v>
      </c>
      <c r="C519" s="94">
        <v>2838.328</v>
      </c>
      <c r="D519" s="94"/>
      <c r="E519" s="94"/>
      <c r="F519" s="94"/>
      <c r="G519" s="94"/>
      <c r="H519" s="94"/>
      <c r="I519" s="94">
        <v>2838.328</v>
      </c>
      <c r="J519" s="94"/>
      <c r="K519" s="94"/>
      <c r="L519" s="94"/>
      <c r="M519" s="94"/>
      <c r="N519" s="94"/>
      <c r="O519" s="94"/>
      <c r="P519" s="94"/>
      <c r="Q519" s="94"/>
      <c r="R519" s="94"/>
      <c r="S519" s="94"/>
      <c r="T519" s="94"/>
      <c r="U519" s="94"/>
      <c r="V519" s="94"/>
      <c r="W519" s="94"/>
      <c r="X519" s="94"/>
      <c r="Y519" s="147"/>
      <c r="Z519" s="29"/>
      <c r="AA519" s="30"/>
    </row>
    <row r="520" spans="1:27" s="31" customFormat="1" ht="27" customHeight="1" x14ac:dyDescent="0.2">
      <c r="A520" s="134"/>
      <c r="B520" s="18" t="s">
        <v>31</v>
      </c>
      <c r="C520" s="94">
        <v>307.78800000000001</v>
      </c>
      <c r="D520" s="94"/>
      <c r="E520" s="94"/>
      <c r="F520" s="94"/>
      <c r="G520" s="94"/>
      <c r="H520" s="94"/>
      <c r="I520" s="94">
        <v>307.78800000000001</v>
      </c>
      <c r="J520" s="94"/>
      <c r="K520" s="94"/>
      <c r="L520" s="94"/>
      <c r="M520" s="94"/>
      <c r="N520" s="94"/>
      <c r="O520" s="94"/>
      <c r="P520" s="94"/>
      <c r="Q520" s="94"/>
      <c r="R520" s="94"/>
      <c r="S520" s="94"/>
      <c r="T520" s="94"/>
      <c r="U520" s="94"/>
      <c r="V520" s="94"/>
      <c r="W520" s="94"/>
      <c r="X520" s="94"/>
      <c r="Y520" s="147"/>
      <c r="Z520" s="29"/>
      <c r="AA520" s="30"/>
    </row>
    <row r="521" spans="1:27" s="31" customFormat="1" ht="26.25" customHeight="1" x14ac:dyDescent="0.2">
      <c r="A521" s="134"/>
      <c r="B521" s="18" t="s">
        <v>32</v>
      </c>
      <c r="C521" s="94">
        <v>307.38499999999999</v>
      </c>
      <c r="D521" s="94"/>
      <c r="E521" s="94"/>
      <c r="F521" s="94"/>
      <c r="G521" s="94"/>
      <c r="H521" s="94"/>
      <c r="I521" s="94">
        <v>307.38499999999999</v>
      </c>
      <c r="J521" s="94"/>
      <c r="K521" s="94"/>
      <c r="L521" s="94"/>
      <c r="M521" s="94"/>
      <c r="N521" s="94"/>
      <c r="O521" s="94"/>
      <c r="P521" s="94"/>
      <c r="Q521" s="94"/>
      <c r="R521" s="94"/>
      <c r="S521" s="94"/>
      <c r="T521" s="94"/>
      <c r="U521" s="94"/>
      <c r="V521" s="94"/>
      <c r="W521" s="94"/>
      <c r="X521" s="94"/>
      <c r="Y521" s="147"/>
      <c r="Z521" s="29"/>
      <c r="AA521" s="30"/>
    </row>
    <row r="522" spans="1:27" s="31" customFormat="1" ht="27" customHeight="1" x14ac:dyDescent="0.2">
      <c r="A522" s="134"/>
      <c r="B522" s="18" t="s">
        <v>33</v>
      </c>
      <c r="C522" s="94">
        <v>386.70499999999998</v>
      </c>
      <c r="D522" s="94"/>
      <c r="E522" s="94"/>
      <c r="F522" s="94"/>
      <c r="G522" s="94"/>
      <c r="H522" s="94"/>
      <c r="I522" s="94">
        <v>386.70499999999998</v>
      </c>
      <c r="J522" s="94"/>
      <c r="K522" s="94"/>
      <c r="L522" s="94"/>
      <c r="M522" s="94"/>
      <c r="N522" s="94"/>
      <c r="O522" s="94"/>
      <c r="P522" s="94"/>
      <c r="Q522" s="94"/>
      <c r="R522" s="94"/>
      <c r="S522" s="94"/>
      <c r="T522" s="94"/>
      <c r="U522" s="94"/>
      <c r="V522" s="94"/>
      <c r="W522" s="94"/>
      <c r="X522" s="94"/>
      <c r="Y522" s="147"/>
      <c r="Z522" s="29"/>
      <c r="AA522" s="30"/>
    </row>
    <row r="523" spans="1:27" s="31" customFormat="1" ht="26.25" customHeight="1" x14ac:dyDescent="0.2">
      <c r="A523" s="134"/>
      <c r="B523" s="18" t="s">
        <v>289</v>
      </c>
      <c r="C523" s="94">
        <v>49.247</v>
      </c>
      <c r="D523" s="94"/>
      <c r="E523" s="94"/>
      <c r="F523" s="94"/>
      <c r="G523" s="94"/>
      <c r="H523" s="94"/>
      <c r="I523" s="94"/>
      <c r="J523" s="94"/>
      <c r="K523" s="94"/>
      <c r="L523" s="94"/>
      <c r="M523" s="94"/>
      <c r="N523" s="94">
        <v>49.247</v>
      </c>
      <c r="O523" s="94"/>
      <c r="P523" s="94"/>
      <c r="Q523" s="94"/>
      <c r="R523" s="94"/>
      <c r="S523" s="94"/>
      <c r="T523" s="94"/>
      <c r="U523" s="94"/>
      <c r="V523" s="94"/>
      <c r="W523" s="94"/>
      <c r="X523" s="94"/>
      <c r="Y523" s="147"/>
      <c r="Z523" s="29"/>
      <c r="AA523" s="30"/>
    </row>
    <row r="524" spans="1:27" s="31" customFormat="1" ht="25.5" x14ac:dyDescent="0.2">
      <c r="A524" s="134"/>
      <c r="B524" s="18" t="s">
        <v>169</v>
      </c>
      <c r="C524" s="94">
        <v>0.98499999999999999</v>
      </c>
      <c r="D524" s="94"/>
      <c r="E524" s="94"/>
      <c r="F524" s="94"/>
      <c r="G524" s="94"/>
      <c r="H524" s="94"/>
      <c r="I524" s="94"/>
      <c r="J524" s="94"/>
      <c r="K524" s="94"/>
      <c r="L524" s="94"/>
      <c r="M524" s="94"/>
      <c r="N524" s="94">
        <v>0.98499999999999999</v>
      </c>
      <c r="O524" s="94"/>
      <c r="P524" s="94"/>
      <c r="Q524" s="94"/>
      <c r="R524" s="94"/>
      <c r="S524" s="94"/>
      <c r="T524" s="94"/>
      <c r="U524" s="94"/>
      <c r="V524" s="94"/>
      <c r="W524" s="94"/>
      <c r="X524" s="94"/>
      <c r="Y524" s="147"/>
      <c r="Z524" s="29"/>
      <c r="AA524" s="30"/>
    </row>
    <row r="525" spans="1:27" s="31" customFormat="1" x14ac:dyDescent="0.2">
      <c r="A525" s="134"/>
      <c r="B525" s="18" t="s">
        <v>25</v>
      </c>
      <c r="C525" s="94">
        <v>1.054</v>
      </c>
      <c r="D525" s="94"/>
      <c r="E525" s="94"/>
      <c r="F525" s="94"/>
      <c r="G525" s="94"/>
      <c r="H525" s="94"/>
      <c r="I525" s="94"/>
      <c r="J525" s="94"/>
      <c r="K525" s="94"/>
      <c r="L525" s="94"/>
      <c r="M525" s="94"/>
      <c r="N525" s="94">
        <v>1.054</v>
      </c>
      <c r="O525" s="94"/>
      <c r="P525" s="94"/>
      <c r="Q525" s="94"/>
      <c r="R525" s="94"/>
      <c r="S525" s="94"/>
      <c r="T525" s="94"/>
      <c r="U525" s="94"/>
      <c r="V525" s="94"/>
      <c r="W525" s="94"/>
      <c r="X525" s="94"/>
      <c r="Y525" s="147"/>
      <c r="Z525" s="29"/>
      <c r="AA525" s="30"/>
    </row>
    <row r="526" spans="1:27" s="31" customFormat="1" ht="26.25" customHeight="1" x14ac:dyDescent="0.2">
      <c r="A526" s="134"/>
      <c r="B526" s="18" t="s">
        <v>501</v>
      </c>
      <c r="C526" s="94"/>
      <c r="D526" s="94"/>
      <c r="E526" s="94"/>
      <c r="F526" s="94"/>
      <c r="G526" s="94"/>
      <c r="H526" s="94"/>
      <c r="I526" s="94"/>
      <c r="J526" s="94"/>
      <c r="K526" s="94"/>
      <c r="L526" s="94"/>
      <c r="M526" s="94"/>
      <c r="N526" s="94"/>
      <c r="O526" s="94"/>
      <c r="P526" s="94"/>
      <c r="Q526" s="94"/>
      <c r="R526" s="94"/>
      <c r="S526" s="94"/>
      <c r="T526" s="94"/>
      <c r="U526" s="94"/>
      <c r="V526" s="94"/>
      <c r="W526" s="94"/>
      <c r="X526" s="94"/>
      <c r="Y526" s="147"/>
      <c r="Z526" s="29"/>
      <c r="AA526" s="30"/>
    </row>
    <row r="527" spans="1:27" s="31" customFormat="1" ht="25.5" x14ac:dyDescent="0.2">
      <c r="A527" s="134"/>
      <c r="B527" s="18" t="s">
        <v>169</v>
      </c>
      <c r="C527" s="94">
        <v>2.8740000000000001</v>
      </c>
      <c r="D527" s="94"/>
      <c r="E527" s="94"/>
      <c r="F527" s="94"/>
      <c r="G527" s="94"/>
      <c r="H527" s="94"/>
      <c r="I527" s="94"/>
      <c r="J527" s="94"/>
      <c r="K527" s="94"/>
      <c r="L527" s="94"/>
      <c r="M527" s="94"/>
      <c r="N527" s="94"/>
      <c r="O527" s="94">
        <v>2.8740000000000001</v>
      </c>
      <c r="P527" s="94"/>
      <c r="Q527" s="94"/>
      <c r="R527" s="94"/>
      <c r="S527" s="94"/>
      <c r="T527" s="94"/>
      <c r="U527" s="94"/>
      <c r="V527" s="94"/>
      <c r="W527" s="94"/>
      <c r="X527" s="94"/>
      <c r="Y527" s="147"/>
      <c r="Z527" s="29"/>
      <c r="AA527" s="30"/>
    </row>
    <row r="528" spans="1:27" s="31" customFormat="1" ht="63.75" x14ac:dyDescent="0.2">
      <c r="A528" s="134"/>
      <c r="B528" s="18" t="s">
        <v>502</v>
      </c>
      <c r="C528" s="94">
        <v>399.779</v>
      </c>
      <c r="D528" s="94"/>
      <c r="E528" s="94"/>
      <c r="F528" s="94"/>
      <c r="G528" s="94"/>
      <c r="H528" s="94"/>
      <c r="I528" s="94"/>
      <c r="J528" s="94"/>
      <c r="K528" s="94"/>
      <c r="L528" s="94"/>
      <c r="M528" s="94"/>
      <c r="N528" s="94"/>
      <c r="O528" s="94">
        <v>399.779</v>
      </c>
      <c r="P528" s="94"/>
      <c r="Q528" s="94"/>
      <c r="R528" s="94"/>
      <c r="S528" s="94"/>
      <c r="T528" s="94"/>
      <c r="U528" s="94"/>
      <c r="V528" s="94"/>
      <c r="W528" s="94"/>
      <c r="X528" s="94"/>
      <c r="Y528" s="147"/>
      <c r="Z528" s="29"/>
      <c r="AA528" s="30"/>
    </row>
    <row r="529" spans="1:27" s="31" customFormat="1" ht="25.5" x14ac:dyDescent="0.2">
      <c r="A529" s="134"/>
      <c r="B529" s="18" t="s">
        <v>169</v>
      </c>
      <c r="C529" s="94">
        <v>7.9960000000000004</v>
      </c>
      <c r="D529" s="94"/>
      <c r="E529" s="94"/>
      <c r="F529" s="94"/>
      <c r="G529" s="94"/>
      <c r="H529" s="94"/>
      <c r="I529" s="94"/>
      <c r="J529" s="94"/>
      <c r="K529" s="94"/>
      <c r="L529" s="94"/>
      <c r="M529" s="94"/>
      <c r="N529" s="94"/>
      <c r="O529" s="94">
        <v>7.9960000000000004</v>
      </c>
      <c r="P529" s="94"/>
      <c r="Q529" s="94"/>
      <c r="R529" s="94"/>
      <c r="S529" s="94"/>
      <c r="T529" s="94"/>
      <c r="U529" s="94"/>
      <c r="V529" s="94"/>
      <c r="W529" s="94"/>
      <c r="X529" s="94"/>
      <c r="Y529" s="147"/>
      <c r="Z529" s="29"/>
      <c r="AA529" s="30"/>
    </row>
    <row r="530" spans="1:27" s="31" customFormat="1" x14ac:dyDescent="0.2">
      <c r="A530" s="140"/>
      <c r="B530" s="18" t="s">
        <v>25</v>
      </c>
      <c r="C530" s="94">
        <v>8.5549999999999997</v>
      </c>
      <c r="D530" s="94"/>
      <c r="E530" s="94"/>
      <c r="F530" s="94"/>
      <c r="G530" s="94"/>
      <c r="H530" s="94"/>
      <c r="I530" s="94"/>
      <c r="J530" s="94"/>
      <c r="K530" s="94"/>
      <c r="L530" s="94"/>
      <c r="M530" s="94"/>
      <c r="N530" s="94"/>
      <c r="O530" s="94">
        <v>8.5549999999999997</v>
      </c>
      <c r="P530" s="94"/>
      <c r="Q530" s="94"/>
      <c r="R530" s="94"/>
      <c r="S530" s="94"/>
      <c r="T530" s="94"/>
      <c r="U530" s="94"/>
      <c r="V530" s="94"/>
      <c r="W530" s="94"/>
      <c r="X530" s="94"/>
      <c r="Y530" s="138"/>
      <c r="Z530" s="29"/>
      <c r="AA530" s="30"/>
    </row>
    <row r="531" spans="1:27" s="31" customFormat="1" ht="25.5" x14ac:dyDescent="0.2">
      <c r="A531" s="241" t="s">
        <v>206</v>
      </c>
      <c r="B531" s="18" t="s">
        <v>443</v>
      </c>
      <c r="C531" s="94">
        <v>705.80700000000002</v>
      </c>
      <c r="D531" s="94"/>
      <c r="E531" s="94"/>
      <c r="F531" s="94"/>
      <c r="G531" s="94">
        <v>705.80700000000002</v>
      </c>
      <c r="H531" s="94"/>
      <c r="I531" s="94"/>
      <c r="J531" s="94"/>
      <c r="K531" s="94"/>
      <c r="L531" s="94"/>
      <c r="M531" s="94"/>
      <c r="N531" s="94"/>
      <c r="O531" s="94"/>
      <c r="P531" s="94"/>
      <c r="Q531" s="94"/>
      <c r="R531" s="94"/>
      <c r="S531" s="94"/>
      <c r="T531" s="94"/>
      <c r="U531" s="94"/>
      <c r="V531" s="94"/>
      <c r="W531" s="94"/>
      <c r="X531" s="94"/>
      <c r="Y531" s="137" t="s">
        <v>471</v>
      </c>
      <c r="Z531" s="29"/>
      <c r="AA531" s="30"/>
    </row>
    <row r="532" spans="1:27" s="31" customFormat="1" ht="28.5" customHeight="1" x14ac:dyDescent="0.2">
      <c r="A532" s="242"/>
      <c r="B532" s="18" t="s">
        <v>375</v>
      </c>
      <c r="C532" s="94">
        <v>399.9</v>
      </c>
      <c r="D532" s="94"/>
      <c r="E532" s="94"/>
      <c r="F532" s="94"/>
      <c r="G532" s="94"/>
      <c r="H532" s="94"/>
      <c r="I532" s="94"/>
      <c r="J532" s="94"/>
      <c r="K532" s="94"/>
      <c r="L532" s="94"/>
      <c r="M532" s="94"/>
      <c r="N532" s="94">
        <v>399.9</v>
      </c>
      <c r="O532" s="94"/>
      <c r="P532" s="94"/>
      <c r="Q532" s="94"/>
      <c r="R532" s="94"/>
      <c r="S532" s="94"/>
      <c r="T532" s="94"/>
      <c r="U532" s="94"/>
      <c r="V532" s="94"/>
      <c r="W532" s="94"/>
      <c r="X532" s="94"/>
      <c r="Y532" s="250"/>
      <c r="Z532" s="29"/>
      <c r="AA532" s="30"/>
    </row>
    <row r="533" spans="1:27" s="31" customFormat="1" ht="29.25" customHeight="1" x14ac:dyDescent="0.2">
      <c r="A533" s="242"/>
      <c r="B533" s="18" t="s">
        <v>169</v>
      </c>
      <c r="C533" s="94">
        <v>7.9980000000000002</v>
      </c>
      <c r="D533" s="94"/>
      <c r="E533" s="94"/>
      <c r="F533" s="94"/>
      <c r="G533" s="94"/>
      <c r="H533" s="94"/>
      <c r="I533" s="94"/>
      <c r="J533" s="94"/>
      <c r="K533" s="94"/>
      <c r="L533" s="94"/>
      <c r="M533" s="94"/>
      <c r="N533" s="94">
        <v>7.9980000000000002</v>
      </c>
      <c r="O533" s="94"/>
      <c r="P533" s="94"/>
      <c r="Q533" s="94"/>
      <c r="R533" s="94"/>
      <c r="S533" s="94"/>
      <c r="T533" s="94"/>
      <c r="U533" s="94"/>
      <c r="V533" s="94"/>
      <c r="W533" s="94"/>
      <c r="X533" s="94"/>
      <c r="Y533" s="250"/>
      <c r="Z533" s="29"/>
      <c r="AA533" s="30"/>
    </row>
    <row r="534" spans="1:27" s="31" customFormat="1" ht="16.5" customHeight="1" x14ac:dyDescent="0.2">
      <c r="A534" s="242"/>
      <c r="B534" s="18" t="s">
        <v>25</v>
      </c>
      <c r="C534" s="94">
        <v>8.5579999999999998</v>
      </c>
      <c r="D534" s="94"/>
      <c r="E534" s="94"/>
      <c r="F534" s="94"/>
      <c r="G534" s="94"/>
      <c r="H534" s="94"/>
      <c r="I534" s="94"/>
      <c r="J534" s="94"/>
      <c r="K534" s="94"/>
      <c r="L534" s="94"/>
      <c r="M534" s="94"/>
      <c r="N534" s="94">
        <v>8.5579999999999998</v>
      </c>
      <c r="O534" s="94"/>
      <c r="P534" s="94"/>
      <c r="Q534" s="94"/>
      <c r="R534" s="94"/>
      <c r="S534" s="94"/>
      <c r="T534" s="94"/>
      <c r="U534" s="94"/>
      <c r="V534" s="94"/>
      <c r="W534" s="94"/>
      <c r="X534" s="94"/>
      <c r="Y534" s="250"/>
      <c r="Z534" s="29"/>
      <c r="AA534" s="30"/>
    </row>
    <row r="535" spans="1:27" s="31" customFormat="1" ht="25.5" customHeight="1" x14ac:dyDescent="0.2">
      <c r="A535" s="242"/>
      <c r="B535" s="18" t="s">
        <v>376</v>
      </c>
      <c r="C535" s="94">
        <v>399.9</v>
      </c>
      <c r="D535" s="94"/>
      <c r="E535" s="94"/>
      <c r="F535" s="94"/>
      <c r="G535" s="94"/>
      <c r="H535" s="94"/>
      <c r="I535" s="94"/>
      <c r="J535" s="94"/>
      <c r="K535" s="94"/>
      <c r="L535" s="94"/>
      <c r="M535" s="94"/>
      <c r="N535" s="94">
        <v>399.9</v>
      </c>
      <c r="O535" s="94"/>
      <c r="P535" s="94"/>
      <c r="Q535" s="94"/>
      <c r="R535" s="94"/>
      <c r="S535" s="94"/>
      <c r="T535" s="94"/>
      <c r="U535" s="94"/>
      <c r="V535" s="94"/>
      <c r="W535" s="94"/>
      <c r="X535" s="94"/>
      <c r="Y535" s="250"/>
      <c r="Z535" s="29"/>
      <c r="AA535" s="30"/>
    </row>
    <row r="536" spans="1:27" s="31" customFormat="1" ht="27.75" customHeight="1" x14ac:dyDescent="0.2">
      <c r="A536" s="242"/>
      <c r="B536" s="18" t="s">
        <v>169</v>
      </c>
      <c r="C536" s="94">
        <v>7.9980000000000002</v>
      </c>
      <c r="D536" s="94"/>
      <c r="E536" s="94"/>
      <c r="F536" s="94"/>
      <c r="G536" s="94"/>
      <c r="H536" s="94"/>
      <c r="I536" s="94"/>
      <c r="J536" s="94"/>
      <c r="K536" s="94"/>
      <c r="L536" s="94"/>
      <c r="M536" s="94"/>
      <c r="N536" s="94">
        <v>7.9980000000000002</v>
      </c>
      <c r="O536" s="94"/>
      <c r="P536" s="94"/>
      <c r="Q536" s="94"/>
      <c r="R536" s="94"/>
      <c r="S536" s="94"/>
      <c r="T536" s="94"/>
      <c r="U536" s="94"/>
      <c r="V536" s="94"/>
      <c r="W536" s="94"/>
      <c r="X536" s="94"/>
      <c r="Y536" s="250"/>
      <c r="Z536" s="29"/>
      <c r="AA536" s="30"/>
    </row>
    <row r="537" spans="1:27" s="31" customFormat="1" x14ac:dyDescent="0.2">
      <c r="A537" s="242"/>
      <c r="B537" s="18" t="s">
        <v>25</v>
      </c>
      <c r="C537" s="94">
        <v>8.5579999999999998</v>
      </c>
      <c r="D537" s="94"/>
      <c r="E537" s="94"/>
      <c r="F537" s="94"/>
      <c r="G537" s="94"/>
      <c r="H537" s="94"/>
      <c r="I537" s="94"/>
      <c r="J537" s="94"/>
      <c r="K537" s="94"/>
      <c r="L537" s="94"/>
      <c r="M537" s="94"/>
      <c r="N537" s="94">
        <v>8.5579999999999998</v>
      </c>
      <c r="O537" s="94"/>
      <c r="P537" s="94"/>
      <c r="Q537" s="94"/>
      <c r="R537" s="94"/>
      <c r="S537" s="94"/>
      <c r="T537" s="94"/>
      <c r="U537" s="94"/>
      <c r="V537" s="94"/>
      <c r="W537" s="94"/>
      <c r="X537" s="94"/>
      <c r="Y537" s="250"/>
      <c r="Z537" s="29"/>
      <c r="AA537" s="30"/>
    </row>
    <row r="538" spans="1:27" s="31" customFormat="1" ht="27.75" customHeight="1" x14ac:dyDescent="0.2">
      <c r="A538" s="242"/>
      <c r="B538" s="18" t="s">
        <v>537</v>
      </c>
      <c r="C538" s="94">
        <v>382.18900000000002</v>
      </c>
      <c r="D538" s="94"/>
      <c r="E538" s="94"/>
      <c r="F538" s="94"/>
      <c r="G538" s="94"/>
      <c r="H538" s="94"/>
      <c r="I538" s="94"/>
      <c r="J538" s="94"/>
      <c r="K538" s="94"/>
      <c r="L538" s="94"/>
      <c r="M538" s="94"/>
      <c r="N538" s="94"/>
      <c r="O538" s="94">
        <v>382.18900000000002</v>
      </c>
      <c r="P538" s="94"/>
      <c r="Q538" s="94"/>
      <c r="R538" s="94"/>
      <c r="S538" s="94"/>
      <c r="T538" s="94"/>
      <c r="U538" s="94"/>
      <c r="V538" s="94"/>
      <c r="W538" s="94"/>
      <c r="X538" s="94"/>
      <c r="Y538" s="250"/>
      <c r="Z538" s="29"/>
      <c r="AA538" s="30"/>
    </row>
    <row r="539" spans="1:27" s="31" customFormat="1" ht="27.75" customHeight="1" x14ac:dyDescent="0.2">
      <c r="A539" s="242"/>
      <c r="B539" s="18" t="s">
        <v>169</v>
      </c>
      <c r="C539" s="94">
        <v>7.6440000000000001</v>
      </c>
      <c r="D539" s="94"/>
      <c r="E539" s="94"/>
      <c r="F539" s="94"/>
      <c r="G539" s="94"/>
      <c r="H539" s="94"/>
      <c r="I539" s="94"/>
      <c r="J539" s="94"/>
      <c r="K539" s="94"/>
      <c r="L539" s="94"/>
      <c r="M539" s="94"/>
      <c r="N539" s="94"/>
      <c r="O539" s="94">
        <v>7.6440000000000001</v>
      </c>
      <c r="P539" s="94"/>
      <c r="Q539" s="94"/>
      <c r="R539" s="94"/>
      <c r="S539" s="94"/>
      <c r="T539" s="94"/>
      <c r="U539" s="94"/>
      <c r="V539" s="94"/>
      <c r="W539" s="94"/>
      <c r="X539" s="94"/>
      <c r="Y539" s="250"/>
      <c r="Z539" s="29"/>
      <c r="AA539" s="30"/>
    </row>
    <row r="540" spans="1:27" s="31" customFormat="1" x14ac:dyDescent="0.2">
      <c r="A540" s="244"/>
      <c r="B540" s="18" t="s">
        <v>25</v>
      </c>
      <c r="C540" s="94">
        <v>8.1790000000000003</v>
      </c>
      <c r="D540" s="94"/>
      <c r="E540" s="94"/>
      <c r="F540" s="94"/>
      <c r="G540" s="94"/>
      <c r="H540" s="94"/>
      <c r="I540" s="94"/>
      <c r="J540" s="94"/>
      <c r="K540" s="94"/>
      <c r="L540" s="94"/>
      <c r="M540" s="94"/>
      <c r="N540" s="94"/>
      <c r="O540" s="94">
        <v>8.1790000000000003</v>
      </c>
      <c r="P540" s="94"/>
      <c r="Q540" s="94"/>
      <c r="R540" s="94"/>
      <c r="S540" s="94"/>
      <c r="T540" s="94"/>
      <c r="U540" s="94"/>
      <c r="V540" s="94"/>
      <c r="W540" s="94"/>
      <c r="X540" s="94"/>
      <c r="Y540" s="249"/>
      <c r="Z540" s="29"/>
      <c r="AA540" s="30"/>
    </row>
    <row r="541" spans="1:27" s="31" customFormat="1" ht="51" x14ac:dyDescent="0.2">
      <c r="A541" s="133" t="s">
        <v>207</v>
      </c>
      <c r="B541" s="18" t="s">
        <v>444</v>
      </c>
      <c r="C541" s="94">
        <v>100</v>
      </c>
      <c r="D541" s="94"/>
      <c r="E541" s="94"/>
      <c r="F541" s="94"/>
      <c r="G541" s="94"/>
      <c r="H541" s="94">
        <v>100</v>
      </c>
      <c r="I541" s="94"/>
      <c r="J541" s="94"/>
      <c r="K541" s="94"/>
      <c r="L541" s="94"/>
      <c r="M541" s="94"/>
      <c r="N541" s="94"/>
      <c r="O541" s="94"/>
      <c r="P541" s="94"/>
      <c r="Q541" s="94"/>
      <c r="R541" s="94"/>
      <c r="S541" s="94"/>
      <c r="T541" s="94"/>
      <c r="U541" s="94"/>
      <c r="V541" s="94"/>
      <c r="W541" s="94"/>
      <c r="X541" s="94"/>
      <c r="Y541" s="137" t="s">
        <v>471</v>
      </c>
      <c r="Z541" s="29"/>
      <c r="AA541" s="30"/>
    </row>
    <row r="542" spans="1:27" s="31" customFormat="1" ht="38.25" x14ac:dyDescent="0.2">
      <c r="A542" s="134"/>
      <c r="B542" s="18" t="s">
        <v>257</v>
      </c>
      <c r="C542" s="94">
        <v>81.222999999999999</v>
      </c>
      <c r="D542" s="94"/>
      <c r="E542" s="94"/>
      <c r="F542" s="94"/>
      <c r="G542" s="94"/>
      <c r="H542" s="94">
        <v>81.222999999999999</v>
      </c>
      <c r="I542" s="94"/>
      <c r="J542" s="94"/>
      <c r="K542" s="94"/>
      <c r="L542" s="94"/>
      <c r="M542" s="94"/>
      <c r="N542" s="94"/>
      <c r="O542" s="94"/>
      <c r="P542" s="94"/>
      <c r="Q542" s="94"/>
      <c r="R542" s="94"/>
      <c r="S542" s="94"/>
      <c r="T542" s="94"/>
      <c r="U542" s="94"/>
      <c r="V542" s="94"/>
      <c r="W542" s="94"/>
      <c r="X542" s="94"/>
      <c r="Y542" s="147"/>
      <c r="Z542" s="29"/>
      <c r="AA542" s="30"/>
    </row>
    <row r="543" spans="1:27" s="31" customFormat="1" ht="25.5" x14ac:dyDescent="0.2">
      <c r="A543" s="134"/>
      <c r="B543" s="18" t="s">
        <v>169</v>
      </c>
      <c r="C543" s="94">
        <v>1.6240000000000001</v>
      </c>
      <c r="D543" s="94"/>
      <c r="E543" s="94"/>
      <c r="F543" s="94"/>
      <c r="G543" s="94"/>
      <c r="H543" s="94">
        <v>1.6240000000000001</v>
      </c>
      <c r="I543" s="94"/>
      <c r="J543" s="94"/>
      <c r="K543" s="94"/>
      <c r="L543" s="94"/>
      <c r="M543" s="94"/>
      <c r="N543" s="94"/>
      <c r="O543" s="94"/>
      <c r="P543" s="94"/>
      <c r="Q543" s="94"/>
      <c r="R543" s="94"/>
      <c r="S543" s="94"/>
      <c r="T543" s="94"/>
      <c r="U543" s="94"/>
      <c r="V543" s="94"/>
      <c r="W543" s="94"/>
      <c r="X543" s="94"/>
      <c r="Y543" s="147"/>
      <c r="Z543" s="29"/>
      <c r="AA543" s="30"/>
    </row>
    <row r="544" spans="1:27" s="31" customFormat="1" x14ac:dyDescent="0.2">
      <c r="A544" s="134"/>
      <c r="B544" s="18" t="s">
        <v>255</v>
      </c>
      <c r="C544" s="94">
        <v>1.738</v>
      </c>
      <c r="D544" s="94"/>
      <c r="E544" s="94"/>
      <c r="F544" s="94"/>
      <c r="G544" s="94"/>
      <c r="H544" s="94">
        <v>1.738</v>
      </c>
      <c r="I544" s="94"/>
      <c r="J544" s="94"/>
      <c r="K544" s="94"/>
      <c r="L544" s="94"/>
      <c r="M544" s="94"/>
      <c r="N544" s="94"/>
      <c r="O544" s="94"/>
      <c r="P544" s="94"/>
      <c r="Q544" s="94"/>
      <c r="R544" s="94"/>
      <c r="S544" s="94"/>
      <c r="T544" s="94"/>
      <c r="U544" s="94"/>
      <c r="V544" s="94"/>
      <c r="W544" s="94"/>
      <c r="X544" s="94"/>
      <c r="Y544" s="147"/>
      <c r="Z544" s="29"/>
      <c r="AA544" s="30"/>
    </row>
    <row r="545" spans="1:27" s="31" customFormat="1" ht="15" customHeight="1" x14ac:dyDescent="0.2">
      <c r="A545" s="134"/>
      <c r="B545" s="18" t="s">
        <v>261</v>
      </c>
      <c r="C545" s="94">
        <v>99.6</v>
      </c>
      <c r="D545" s="94"/>
      <c r="E545" s="94"/>
      <c r="F545" s="94"/>
      <c r="G545" s="94"/>
      <c r="H545" s="94">
        <v>99.6</v>
      </c>
      <c r="I545" s="94"/>
      <c r="J545" s="94"/>
      <c r="K545" s="94"/>
      <c r="L545" s="94"/>
      <c r="M545" s="94"/>
      <c r="N545" s="94"/>
      <c r="O545" s="94"/>
      <c r="P545" s="94"/>
      <c r="Q545" s="94"/>
      <c r="R545" s="94"/>
      <c r="S545" s="94"/>
      <c r="T545" s="94"/>
      <c r="U545" s="94"/>
      <c r="V545" s="94"/>
      <c r="W545" s="94"/>
      <c r="X545" s="94"/>
      <c r="Y545" s="147"/>
      <c r="Z545" s="29"/>
      <c r="AA545" s="30"/>
    </row>
    <row r="546" spans="1:27" s="31" customFormat="1" x14ac:dyDescent="0.2">
      <c r="A546" s="134"/>
      <c r="B546" s="18" t="s">
        <v>262</v>
      </c>
      <c r="C546" s="94">
        <v>1.992</v>
      </c>
      <c r="D546" s="94"/>
      <c r="E546" s="94"/>
      <c r="F546" s="94"/>
      <c r="G546" s="94"/>
      <c r="H546" s="94">
        <v>1.992</v>
      </c>
      <c r="I546" s="94"/>
      <c r="J546" s="94"/>
      <c r="K546" s="94"/>
      <c r="L546" s="94"/>
      <c r="M546" s="94"/>
      <c r="N546" s="94"/>
      <c r="O546" s="94"/>
      <c r="P546" s="94"/>
      <c r="Q546" s="94"/>
      <c r="R546" s="94"/>
      <c r="S546" s="94"/>
      <c r="T546" s="94"/>
      <c r="U546" s="94"/>
      <c r="V546" s="94"/>
      <c r="W546" s="94"/>
      <c r="X546" s="94"/>
      <c r="Y546" s="147"/>
      <c r="Z546" s="29"/>
      <c r="AA546" s="30"/>
    </row>
    <row r="547" spans="1:27" s="31" customFormat="1" x14ac:dyDescent="0.2">
      <c r="A547" s="134"/>
      <c r="B547" s="18" t="s">
        <v>255</v>
      </c>
      <c r="C547" s="94">
        <v>2.1320000000000001</v>
      </c>
      <c r="D547" s="94"/>
      <c r="E547" s="94"/>
      <c r="F547" s="94"/>
      <c r="G547" s="94"/>
      <c r="H547" s="94">
        <v>2.1320000000000001</v>
      </c>
      <c r="I547" s="94"/>
      <c r="J547" s="94"/>
      <c r="K547" s="94"/>
      <c r="L547" s="94"/>
      <c r="M547" s="94"/>
      <c r="N547" s="94"/>
      <c r="O547" s="94"/>
      <c r="P547" s="94"/>
      <c r="Q547" s="94"/>
      <c r="R547" s="94"/>
      <c r="S547" s="94"/>
      <c r="T547" s="94"/>
      <c r="U547" s="94"/>
      <c r="V547" s="94"/>
      <c r="W547" s="94"/>
      <c r="X547" s="94"/>
      <c r="Y547" s="138"/>
      <c r="Z547" s="29"/>
      <c r="AA547" s="30"/>
    </row>
    <row r="548" spans="1:27" s="31" customFormat="1" ht="51" customHeight="1" x14ac:dyDescent="0.2">
      <c r="A548" s="134"/>
      <c r="B548" s="18" t="s">
        <v>230</v>
      </c>
      <c r="C548" s="33">
        <v>1645.9159999999999</v>
      </c>
      <c r="D548" s="33"/>
      <c r="E548" s="33"/>
      <c r="F548" s="33"/>
      <c r="G548" s="33"/>
      <c r="H548" s="33">
        <v>1645.9159999999999</v>
      </c>
      <c r="I548" s="94"/>
      <c r="J548" s="94"/>
      <c r="K548" s="33"/>
      <c r="L548" s="33"/>
      <c r="M548" s="33"/>
      <c r="N548" s="33"/>
      <c r="O548" s="94"/>
      <c r="P548" s="94"/>
      <c r="Q548" s="94"/>
      <c r="R548" s="33"/>
      <c r="S548" s="33"/>
      <c r="T548" s="33"/>
      <c r="U548" s="33"/>
      <c r="V548" s="33"/>
      <c r="W548" s="94"/>
      <c r="X548" s="94"/>
      <c r="Y548" s="78" t="s">
        <v>478</v>
      </c>
      <c r="Z548" s="29"/>
      <c r="AA548" s="30"/>
    </row>
    <row r="549" spans="1:27" s="31" customFormat="1" x14ac:dyDescent="0.2">
      <c r="A549" s="134"/>
      <c r="B549" s="18" t="s">
        <v>25</v>
      </c>
      <c r="C549" s="94" t="s">
        <v>234</v>
      </c>
      <c r="D549" s="94"/>
      <c r="E549" s="94"/>
      <c r="F549" s="94"/>
      <c r="G549" s="94"/>
      <c r="H549" s="94">
        <v>35.222999999999999</v>
      </c>
      <c r="I549" s="94"/>
      <c r="J549" s="94"/>
      <c r="K549" s="94"/>
      <c r="L549" s="94"/>
      <c r="M549" s="94"/>
      <c r="N549" s="94"/>
      <c r="O549" s="94"/>
      <c r="P549" s="94"/>
      <c r="Q549" s="94"/>
      <c r="R549" s="94"/>
      <c r="S549" s="94"/>
      <c r="T549" s="94"/>
      <c r="U549" s="94"/>
      <c r="V549" s="94"/>
      <c r="W549" s="94"/>
      <c r="X549" s="94"/>
      <c r="Y549" s="72"/>
      <c r="Z549" s="29"/>
      <c r="AA549" s="30"/>
    </row>
    <row r="550" spans="1:27" s="31" customFormat="1" ht="26.25" customHeight="1" x14ac:dyDescent="0.2">
      <c r="A550" s="134"/>
      <c r="B550" s="18" t="s">
        <v>510</v>
      </c>
      <c r="C550" s="94"/>
      <c r="D550" s="94"/>
      <c r="E550" s="94"/>
      <c r="F550" s="94"/>
      <c r="G550" s="94"/>
      <c r="H550" s="94"/>
      <c r="I550" s="94"/>
      <c r="J550" s="94"/>
      <c r="K550" s="94"/>
      <c r="L550" s="94"/>
      <c r="M550" s="94"/>
      <c r="N550" s="94"/>
      <c r="O550" s="94"/>
      <c r="P550" s="94"/>
      <c r="Q550" s="94"/>
      <c r="R550" s="94"/>
      <c r="S550" s="94"/>
      <c r="T550" s="94"/>
      <c r="U550" s="94"/>
      <c r="V550" s="94"/>
      <c r="W550" s="94"/>
      <c r="X550" s="94"/>
      <c r="Y550" s="72"/>
      <c r="Z550" s="29"/>
      <c r="AA550" s="30"/>
    </row>
    <row r="551" spans="1:27" s="31" customFormat="1" ht="27" customHeight="1" x14ac:dyDescent="0.2">
      <c r="A551" s="134"/>
      <c r="B551" s="18" t="s">
        <v>169</v>
      </c>
      <c r="C551" s="94">
        <v>27.254999999999999</v>
      </c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>
        <v>27.254999999999999</v>
      </c>
      <c r="P551" s="94"/>
      <c r="Q551" s="94"/>
      <c r="R551" s="94"/>
      <c r="S551" s="94"/>
      <c r="T551" s="94"/>
      <c r="U551" s="94"/>
      <c r="V551" s="94"/>
      <c r="W551" s="94"/>
      <c r="X551" s="94"/>
      <c r="Y551" s="72"/>
      <c r="Z551" s="29"/>
      <c r="AA551" s="30"/>
    </row>
    <row r="552" spans="1:27" s="31" customFormat="1" ht="25.5" x14ac:dyDescent="0.2">
      <c r="A552" s="134"/>
      <c r="B552" s="18" t="s">
        <v>559</v>
      </c>
      <c r="C552" s="94">
        <v>144.03700000000001</v>
      </c>
      <c r="D552" s="94"/>
      <c r="E552" s="94"/>
      <c r="F552" s="94"/>
      <c r="G552" s="94"/>
      <c r="H552" s="94"/>
      <c r="I552" s="94"/>
      <c r="J552" s="94"/>
      <c r="K552" s="94"/>
      <c r="L552" s="94"/>
      <c r="M552" s="94"/>
      <c r="N552" s="94"/>
      <c r="O552" s="94">
        <v>144.03700000000001</v>
      </c>
      <c r="P552" s="94"/>
      <c r="Q552" s="94"/>
      <c r="R552" s="94"/>
      <c r="S552" s="94"/>
      <c r="T552" s="94"/>
      <c r="U552" s="94"/>
      <c r="V552" s="94"/>
      <c r="W552" s="94"/>
      <c r="X552" s="94"/>
      <c r="Y552" s="137" t="s">
        <v>471</v>
      </c>
      <c r="Z552" s="29"/>
      <c r="AA552" s="30"/>
    </row>
    <row r="553" spans="1:27" s="31" customFormat="1" ht="26.25" customHeight="1" x14ac:dyDescent="0.2">
      <c r="A553" s="134"/>
      <c r="B553" s="18" t="s">
        <v>169</v>
      </c>
      <c r="C553" s="94">
        <v>2.8809999999999998</v>
      </c>
      <c r="D553" s="94"/>
      <c r="E553" s="94"/>
      <c r="F553" s="94"/>
      <c r="G553" s="94"/>
      <c r="H553" s="94"/>
      <c r="I553" s="94"/>
      <c r="J553" s="94"/>
      <c r="K553" s="94"/>
      <c r="L553" s="94"/>
      <c r="M553" s="94"/>
      <c r="N553" s="94"/>
      <c r="O553" s="94">
        <v>2.8809999999999998</v>
      </c>
      <c r="P553" s="94"/>
      <c r="Q553" s="94"/>
      <c r="R553" s="94"/>
      <c r="S553" s="94"/>
      <c r="T553" s="94"/>
      <c r="U553" s="94"/>
      <c r="V553" s="94"/>
      <c r="W553" s="94"/>
      <c r="X553" s="94"/>
      <c r="Y553" s="147"/>
      <c r="Z553" s="29"/>
      <c r="AA553" s="30"/>
    </row>
    <row r="554" spans="1:27" s="31" customFormat="1" x14ac:dyDescent="0.2">
      <c r="A554" s="140"/>
      <c r="B554" s="18" t="s">
        <v>25</v>
      </c>
      <c r="C554" s="94">
        <v>3.0819999999999999</v>
      </c>
      <c r="D554" s="94"/>
      <c r="E554" s="94"/>
      <c r="F554" s="94"/>
      <c r="G554" s="94"/>
      <c r="H554" s="94"/>
      <c r="I554" s="94"/>
      <c r="J554" s="94"/>
      <c r="K554" s="94"/>
      <c r="L554" s="94"/>
      <c r="M554" s="94"/>
      <c r="N554" s="94"/>
      <c r="O554" s="94">
        <v>3.0819999999999999</v>
      </c>
      <c r="P554" s="94"/>
      <c r="Q554" s="94"/>
      <c r="R554" s="94"/>
      <c r="S554" s="94"/>
      <c r="T554" s="94"/>
      <c r="U554" s="94"/>
      <c r="V554" s="94"/>
      <c r="W554" s="94"/>
      <c r="X554" s="94"/>
      <c r="Y554" s="138"/>
      <c r="Z554" s="29"/>
      <c r="AA554" s="30"/>
    </row>
    <row r="555" spans="1:27" s="31" customFormat="1" ht="38.25" x14ac:dyDescent="0.2">
      <c r="A555" s="133" t="s">
        <v>208</v>
      </c>
      <c r="B555" s="18" t="s">
        <v>445</v>
      </c>
      <c r="C555" s="94">
        <v>400</v>
      </c>
      <c r="D555" s="94"/>
      <c r="E555" s="94"/>
      <c r="F555" s="94"/>
      <c r="G555" s="94"/>
      <c r="H555" s="94">
        <v>400</v>
      </c>
      <c r="I555" s="94"/>
      <c r="J555" s="94"/>
      <c r="K555" s="94"/>
      <c r="L555" s="94"/>
      <c r="M555" s="94"/>
      <c r="N555" s="94"/>
      <c r="O555" s="94"/>
      <c r="P555" s="94"/>
      <c r="Q555" s="94"/>
      <c r="R555" s="94"/>
      <c r="S555" s="94"/>
      <c r="T555" s="94"/>
      <c r="U555" s="94"/>
      <c r="V555" s="94"/>
      <c r="W555" s="94"/>
      <c r="X555" s="94"/>
      <c r="Y555" s="137" t="s">
        <v>471</v>
      </c>
      <c r="Z555" s="29"/>
      <c r="AA555" s="30"/>
    </row>
    <row r="556" spans="1:27" s="31" customFormat="1" ht="25.5" x14ac:dyDescent="0.2">
      <c r="A556" s="134"/>
      <c r="B556" s="18" t="s">
        <v>169</v>
      </c>
      <c r="C556" s="94">
        <v>8</v>
      </c>
      <c r="D556" s="94"/>
      <c r="E556" s="94"/>
      <c r="F556" s="94"/>
      <c r="G556" s="94"/>
      <c r="H556" s="94">
        <v>8</v>
      </c>
      <c r="I556" s="94"/>
      <c r="J556" s="94"/>
      <c r="K556" s="94"/>
      <c r="L556" s="94"/>
      <c r="M556" s="94"/>
      <c r="N556" s="94"/>
      <c r="O556" s="94"/>
      <c r="P556" s="94"/>
      <c r="Q556" s="94"/>
      <c r="R556" s="94"/>
      <c r="S556" s="94"/>
      <c r="T556" s="94"/>
      <c r="U556" s="94"/>
      <c r="V556" s="94"/>
      <c r="W556" s="94"/>
      <c r="X556" s="94"/>
      <c r="Y556" s="147"/>
      <c r="Z556" s="29"/>
      <c r="AA556" s="30"/>
    </row>
    <row r="557" spans="1:27" s="31" customFormat="1" x14ac:dyDescent="0.2">
      <c r="A557" s="140"/>
      <c r="B557" s="18" t="s">
        <v>25</v>
      </c>
      <c r="C557" s="94">
        <v>8.56</v>
      </c>
      <c r="D557" s="94"/>
      <c r="E557" s="94"/>
      <c r="F557" s="94"/>
      <c r="G557" s="94"/>
      <c r="H557" s="94">
        <v>8.56</v>
      </c>
      <c r="I557" s="94"/>
      <c r="J557" s="94"/>
      <c r="K557" s="94"/>
      <c r="L557" s="94"/>
      <c r="M557" s="94"/>
      <c r="N557" s="94"/>
      <c r="O557" s="94"/>
      <c r="P557" s="94"/>
      <c r="Q557" s="94"/>
      <c r="R557" s="94"/>
      <c r="S557" s="94"/>
      <c r="T557" s="94"/>
      <c r="U557" s="94"/>
      <c r="V557" s="94"/>
      <c r="W557" s="94"/>
      <c r="X557" s="94"/>
      <c r="Y557" s="138"/>
      <c r="Z557" s="29"/>
      <c r="AA557" s="30"/>
    </row>
    <row r="558" spans="1:27" s="31" customFormat="1" ht="38.25" x14ac:dyDescent="0.2">
      <c r="A558" s="133" t="s">
        <v>209</v>
      </c>
      <c r="B558" s="18" t="s">
        <v>446</v>
      </c>
      <c r="C558" s="65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7"/>
      <c r="Z558" s="29"/>
      <c r="AA558" s="30"/>
    </row>
    <row r="559" spans="1:27" s="31" customFormat="1" ht="25.5" x14ac:dyDescent="0.2">
      <c r="A559" s="134"/>
      <c r="B559" s="18" t="s">
        <v>31</v>
      </c>
      <c r="C559" s="94">
        <v>260.68799999999999</v>
      </c>
      <c r="D559" s="94"/>
      <c r="E559" s="94"/>
      <c r="F559" s="94"/>
      <c r="G559" s="94">
        <v>260.68799999999999</v>
      </c>
      <c r="H559" s="94"/>
      <c r="I559" s="94"/>
      <c r="J559" s="94"/>
      <c r="K559" s="94"/>
      <c r="L559" s="94"/>
      <c r="M559" s="94"/>
      <c r="N559" s="94"/>
      <c r="O559" s="94"/>
      <c r="P559" s="94"/>
      <c r="Q559" s="94"/>
      <c r="R559" s="94"/>
      <c r="S559" s="94"/>
      <c r="T559" s="94"/>
      <c r="U559" s="94"/>
      <c r="V559" s="94"/>
      <c r="W559" s="94"/>
      <c r="X559" s="94"/>
      <c r="Y559" s="137" t="s">
        <v>471</v>
      </c>
      <c r="Z559" s="29"/>
      <c r="AA559" s="30"/>
    </row>
    <row r="560" spans="1:27" s="31" customFormat="1" ht="25.5" x14ac:dyDescent="0.2">
      <c r="A560" s="134"/>
      <c r="B560" s="18" t="s">
        <v>162</v>
      </c>
      <c r="C560" s="94">
        <v>100</v>
      </c>
      <c r="D560" s="94"/>
      <c r="E560" s="94"/>
      <c r="F560" s="94"/>
      <c r="G560" s="94"/>
      <c r="H560" s="94">
        <v>100</v>
      </c>
      <c r="I560" s="94"/>
      <c r="J560" s="94"/>
      <c r="K560" s="94"/>
      <c r="L560" s="94"/>
      <c r="M560" s="94"/>
      <c r="N560" s="94"/>
      <c r="O560" s="94"/>
      <c r="P560" s="94"/>
      <c r="Q560" s="94"/>
      <c r="R560" s="94"/>
      <c r="S560" s="94"/>
      <c r="T560" s="94"/>
      <c r="U560" s="94"/>
      <c r="V560" s="94"/>
      <c r="W560" s="94"/>
      <c r="X560" s="94"/>
      <c r="Y560" s="138"/>
      <c r="Z560" s="29"/>
      <c r="AA560" s="30"/>
    </row>
    <row r="561" spans="1:27" s="31" customFormat="1" ht="51" x14ac:dyDescent="0.2">
      <c r="A561" s="239"/>
      <c r="B561" s="18" t="s">
        <v>230</v>
      </c>
      <c r="C561" s="33">
        <v>1891.741</v>
      </c>
      <c r="D561" s="33"/>
      <c r="E561" s="33"/>
      <c r="F561" s="33"/>
      <c r="G561" s="33"/>
      <c r="H561" s="33">
        <v>1891.741</v>
      </c>
      <c r="I561" s="94"/>
      <c r="J561" s="94"/>
      <c r="K561" s="33"/>
      <c r="L561" s="33"/>
      <c r="M561" s="33"/>
      <c r="N561" s="33"/>
      <c r="O561" s="94"/>
      <c r="P561" s="94"/>
      <c r="Q561" s="94"/>
      <c r="R561" s="33"/>
      <c r="S561" s="33"/>
      <c r="T561" s="33"/>
      <c r="U561" s="33"/>
      <c r="V561" s="33"/>
      <c r="W561" s="94"/>
      <c r="X561" s="94"/>
      <c r="Y561" s="137" t="s">
        <v>478</v>
      </c>
      <c r="Z561" s="29"/>
      <c r="AA561" s="30"/>
    </row>
    <row r="562" spans="1:27" s="31" customFormat="1" x14ac:dyDescent="0.2">
      <c r="A562" s="239"/>
      <c r="B562" s="18" t="s">
        <v>25</v>
      </c>
      <c r="C562" s="94">
        <v>40.482999999999997</v>
      </c>
      <c r="D562" s="94"/>
      <c r="E562" s="94"/>
      <c r="F562" s="94"/>
      <c r="G562" s="94"/>
      <c r="H562" s="94">
        <v>40.482999999999997</v>
      </c>
      <c r="I562" s="94"/>
      <c r="J562" s="94"/>
      <c r="K562" s="94"/>
      <c r="L562" s="94"/>
      <c r="M562" s="94"/>
      <c r="N562" s="94"/>
      <c r="O562" s="94"/>
      <c r="P562" s="94"/>
      <c r="Q562" s="94"/>
      <c r="R562" s="94"/>
      <c r="S562" s="94"/>
      <c r="T562" s="94"/>
      <c r="U562" s="94"/>
      <c r="V562" s="94"/>
      <c r="W562" s="94"/>
      <c r="X562" s="94"/>
      <c r="Y562" s="147"/>
      <c r="Z562" s="29"/>
      <c r="AA562" s="30"/>
    </row>
    <row r="563" spans="1:27" s="31" customFormat="1" ht="29.25" customHeight="1" x14ac:dyDescent="0.2">
      <c r="A563" s="239"/>
      <c r="B563" s="18" t="s">
        <v>259</v>
      </c>
      <c r="C563" s="94">
        <v>182.54400000000001</v>
      </c>
      <c r="D563" s="94"/>
      <c r="E563" s="94"/>
      <c r="F563" s="94"/>
      <c r="G563" s="94"/>
      <c r="H563" s="94">
        <v>182.54400000000001</v>
      </c>
      <c r="I563" s="94"/>
      <c r="J563" s="94"/>
      <c r="K563" s="94"/>
      <c r="L563" s="94"/>
      <c r="M563" s="94"/>
      <c r="N563" s="94"/>
      <c r="O563" s="94"/>
      <c r="P563" s="94"/>
      <c r="Q563" s="94"/>
      <c r="R563" s="94"/>
      <c r="S563" s="94"/>
      <c r="T563" s="94"/>
      <c r="U563" s="94"/>
      <c r="V563" s="94"/>
      <c r="W563" s="94"/>
      <c r="X563" s="94"/>
      <c r="Y563" s="147"/>
      <c r="Z563" s="29"/>
      <c r="AA563" s="30"/>
    </row>
    <row r="564" spans="1:27" s="31" customFormat="1" ht="30" customHeight="1" x14ac:dyDescent="0.2">
      <c r="A564" s="239"/>
      <c r="B564" s="18" t="s">
        <v>165</v>
      </c>
      <c r="C564" s="94">
        <v>3.6509999999999998</v>
      </c>
      <c r="D564" s="94"/>
      <c r="E564" s="94"/>
      <c r="F564" s="94"/>
      <c r="G564" s="94"/>
      <c r="H564" s="94">
        <v>3.6509999999999998</v>
      </c>
      <c r="I564" s="94"/>
      <c r="J564" s="94"/>
      <c r="K564" s="94"/>
      <c r="L564" s="94"/>
      <c r="M564" s="94"/>
      <c r="N564" s="94"/>
      <c r="O564" s="94"/>
      <c r="P564" s="94"/>
      <c r="Q564" s="94"/>
      <c r="R564" s="94"/>
      <c r="S564" s="94"/>
      <c r="T564" s="94"/>
      <c r="U564" s="94"/>
      <c r="V564" s="94"/>
      <c r="W564" s="94"/>
      <c r="X564" s="94"/>
      <c r="Y564" s="147"/>
      <c r="Z564" s="29"/>
      <c r="AA564" s="30"/>
    </row>
    <row r="565" spans="1:27" s="31" customFormat="1" ht="13.5" customHeight="1" x14ac:dyDescent="0.2">
      <c r="A565" s="240"/>
      <c r="B565" s="18" t="s">
        <v>25</v>
      </c>
      <c r="C565" s="94">
        <v>3.9060000000000001</v>
      </c>
      <c r="D565" s="94"/>
      <c r="E565" s="94"/>
      <c r="F565" s="94"/>
      <c r="G565" s="94"/>
      <c r="H565" s="94">
        <v>3.9060000000000001</v>
      </c>
      <c r="I565" s="94"/>
      <c r="J565" s="94"/>
      <c r="K565" s="94"/>
      <c r="L565" s="94"/>
      <c r="M565" s="94"/>
      <c r="N565" s="94"/>
      <c r="O565" s="94"/>
      <c r="P565" s="94"/>
      <c r="Q565" s="94"/>
      <c r="R565" s="94"/>
      <c r="S565" s="94"/>
      <c r="T565" s="94"/>
      <c r="U565" s="94"/>
      <c r="V565" s="94"/>
      <c r="W565" s="94"/>
      <c r="X565" s="94"/>
      <c r="Y565" s="245"/>
      <c r="Z565" s="29"/>
      <c r="AA565" s="30"/>
    </row>
    <row r="566" spans="1:27" s="31" customFormat="1" ht="25.5" x14ac:dyDescent="0.2">
      <c r="A566" s="133" t="s">
        <v>210</v>
      </c>
      <c r="B566" s="18" t="s">
        <v>568</v>
      </c>
      <c r="C566" s="92"/>
      <c r="D566" s="93"/>
      <c r="E566" s="93"/>
      <c r="F566" s="93"/>
      <c r="G566" s="93"/>
      <c r="H566" s="93"/>
      <c r="I566" s="93"/>
      <c r="J566" s="93"/>
      <c r="K566" s="93"/>
      <c r="L566" s="93"/>
      <c r="M566" s="93"/>
      <c r="N566" s="93"/>
      <c r="O566" s="93"/>
      <c r="P566" s="93"/>
      <c r="Q566" s="93"/>
      <c r="R566" s="93"/>
      <c r="S566" s="93"/>
      <c r="T566" s="93"/>
      <c r="U566" s="93"/>
      <c r="V566" s="93"/>
      <c r="W566" s="93"/>
      <c r="X566" s="93"/>
      <c r="Y566" s="34"/>
      <c r="Z566" s="29"/>
      <c r="AA566" s="30"/>
    </row>
    <row r="567" spans="1:27" s="31" customFormat="1" ht="18" customHeight="1" x14ac:dyDescent="0.2">
      <c r="A567" s="134"/>
      <c r="B567" s="18" t="s">
        <v>43</v>
      </c>
      <c r="C567" s="94">
        <v>15710.623</v>
      </c>
      <c r="D567" s="94"/>
      <c r="E567" s="94"/>
      <c r="F567" s="94"/>
      <c r="G567" s="94"/>
      <c r="H567" s="94"/>
      <c r="I567" s="94"/>
      <c r="J567" s="94"/>
      <c r="K567" s="94"/>
      <c r="L567" s="94"/>
      <c r="M567" s="94"/>
      <c r="N567" s="94"/>
      <c r="O567" s="94"/>
      <c r="P567" s="94"/>
      <c r="Q567" s="94"/>
      <c r="R567" s="94"/>
      <c r="S567" s="94"/>
      <c r="T567" s="94"/>
      <c r="U567" s="94">
        <v>15710.623</v>
      </c>
      <c r="V567" s="94"/>
      <c r="W567" s="94"/>
      <c r="X567" s="94"/>
      <c r="Y567" s="120" t="s">
        <v>471</v>
      </c>
      <c r="Z567" s="29"/>
      <c r="AA567" s="30"/>
    </row>
    <row r="568" spans="1:27" s="31" customFormat="1" x14ac:dyDescent="0.2">
      <c r="A568" s="134"/>
      <c r="B568" s="18" t="s">
        <v>25</v>
      </c>
      <c r="C568" s="94">
        <v>279.05799999999999</v>
      </c>
      <c r="D568" s="94"/>
      <c r="E568" s="94"/>
      <c r="F568" s="94"/>
      <c r="G568" s="94"/>
      <c r="H568" s="94"/>
      <c r="I568" s="94"/>
      <c r="J568" s="94"/>
      <c r="K568" s="94"/>
      <c r="L568" s="94"/>
      <c r="M568" s="94"/>
      <c r="N568" s="94"/>
      <c r="O568" s="94"/>
      <c r="P568" s="94"/>
      <c r="Q568" s="94"/>
      <c r="R568" s="94"/>
      <c r="S568" s="94"/>
      <c r="T568" s="94"/>
      <c r="U568" s="94">
        <v>279.05799999999999</v>
      </c>
      <c r="V568" s="94"/>
      <c r="W568" s="94"/>
      <c r="X568" s="94"/>
      <c r="Y568" s="121"/>
      <c r="Z568" s="29"/>
      <c r="AA568" s="30"/>
    </row>
    <row r="569" spans="1:27" s="31" customFormat="1" ht="25.5" customHeight="1" x14ac:dyDescent="0.2">
      <c r="A569" s="134"/>
      <c r="B569" s="18" t="s">
        <v>164</v>
      </c>
      <c r="C569" s="94">
        <v>399.9</v>
      </c>
      <c r="D569" s="94"/>
      <c r="E569" s="94"/>
      <c r="F569" s="94"/>
      <c r="G569" s="94"/>
      <c r="H569" s="94">
        <v>399.9</v>
      </c>
      <c r="I569" s="94"/>
      <c r="J569" s="94"/>
      <c r="K569" s="94"/>
      <c r="L569" s="94"/>
      <c r="M569" s="94"/>
      <c r="N569" s="94"/>
      <c r="O569" s="94"/>
      <c r="P569" s="94"/>
      <c r="Q569" s="94"/>
      <c r="R569" s="94"/>
      <c r="S569" s="94"/>
      <c r="T569" s="94"/>
      <c r="U569" s="94"/>
      <c r="V569" s="94"/>
      <c r="W569" s="94"/>
      <c r="X569" s="94"/>
      <c r="Y569" s="121"/>
      <c r="Z569" s="29"/>
      <c r="AA569" s="30"/>
    </row>
    <row r="570" spans="1:27" s="31" customFormat="1" ht="25.5" x14ac:dyDescent="0.2">
      <c r="A570" s="134"/>
      <c r="B570" s="18" t="s">
        <v>165</v>
      </c>
      <c r="C570" s="94">
        <v>99.9</v>
      </c>
      <c r="D570" s="94"/>
      <c r="E570" s="94"/>
      <c r="F570" s="94"/>
      <c r="G570" s="94"/>
      <c r="H570" s="94">
        <v>99.9</v>
      </c>
      <c r="I570" s="94"/>
      <c r="J570" s="94"/>
      <c r="K570" s="94"/>
      <c r="L570" s="94"/>
      <c r="M570" s="94"/>
      <c r="N570" s="94"/>
      <c r="O570" s="94"/>
      <c r="P570" s="94"/>
      <c r="Q570" s="94"/>
      <c r="R570" s="94"/>
      <c r="S570" s="94"/>
      <c r="T570" s="94"/>
      <c r="U570" s="94"/>
      <c r="V570" s="94"/>
      <c r="W570" s="94"/>
      <c r="X570" s="94"/>
      <c r="Y570" s="121"/>
      <c r="Z570" s="29"/>
      <c r="AA570" s="30"/>
    </row>
    <row r="571" spans="1:27" s="31" customFormat="1" ht="25.5" x14ac:dyDescent="0.2">
      <c r="A571" s="134"/>
      <c r="B571" s="32" t="s">
        <v>163</v>
      </c>
      <c r="C571" s="116">
        <v>200</v>
      </c>
      <c r="D571" s="116"/>
      <c r="E571" s="116"/>
      <c r="F571" s="116"/>
      <c r="G571" s="116"/>
      <c r="H571" s="116">
        <v>200</v>
      </c>
      <c r="I571" s="116"/>
      <c r="J571" s="116"/>
      <c r="K571" s="116"/>
      <c r="L571" s="116"/>
      <c r="M571" s="116"/>
      <c r="N571" s="116"/>
      <c r="O571" s="116"/>
      <c r="P571" s="116"/>
      <c r="Q571" s="116"/>
      <c r="R571" s="116"/>
      <c r="S571" s="116"/>
      <c r="T571" s="116"/>
      <c r="U571" s="116"/>
      <c r="V571" s="116"/>
      <c r="W571" s="116"/>
      <c r="X571" s="116"/>
      <c r="Y571" s="121"/>
      <c r="Z571" s="29"/>
      <c r="AA571" s="30"/>
    </row>
    <row r="572" spans="1:27" s="31" customFormat="1" ht="27.75" customHeight="1" x14ac:dyDescent="0.2">
      <c r="A572" s="134"/>
      <c r="B572" s="32" t="s">
        <v>524</v>
      </c>
      <c r="C572" s="116">
        <f t="shared" ref="C572:C575" si="3">O572</f>
        <v>399.9</v>
      </c>
      <c r="D572" s="116"/>
      <c r="E572" s="116"/>
      <c r="F572" s="116"/>
      <c r="G572" s="116"/>
      <c r="H572" s="116"/>
      <c r="I572" s="116"/>
      <c r="J572" s="116"/>
      <c r="K572" s="116"/>
      <c r="L572" s="116"/>
      <c r="M572" s="116"/>
      <c r="N572" s="116"/>
      <c r="O572" s="116">
        <v>399.9</v>
      </c>
      <c r="P572" s="35"/>
      <c r="Q572" s="116"/>
      <c r="R572" s="116"/>
      <c r="S572" s="116"/>
      <c r="T572" s="116"/>
      <c r="U572" s="116"/>
      <c r="V572" s="116"/>
      <c r="W572" s="116"/>
      <c r="X572" s="116"/>
      <c r="Y572" s="121"/>
      <c r="Z572" s="29"/>
      <c r="AA572" s="30"/>
    </row>
    <row r="573" spans="1:27" s="31" customFormat="1" ht="25.5" x14ac:dyDescent="0.2">
      <c r="A573" s="134"/>
      <c r="B573" s="32" t="s">
        <v>169</v>
      </c>
      <c r="C573" s="116">
        <f t="shared" si="3"/>
        <v>7</v>
      </c>
      <c r="D573" s="116"/>
      <c r="E573" s="116"/>
      <c r="F573" s="116"/>
      <c r="G573" s="116"/>
      <c r="H573" s="116"/>
      <c r="I573" s="116"/>
      <c r="J573" s="116"/>
      <c r="K573" s="116"/>
      <c r="L573" s="116"/>
      <c r="M573" s="116"/>
      <c r="N573" s="116"/>
      <c r="O573" s="116">
        <v>7</v>
      </c>
      <c r="P573" s="35"/>
      <c r="Q573" s="116"/>
      <c r="R573" s="116"/>
      <c r="S573" s="116"/>
      <c r="T573" s="116"/>
      <c r="U573" s="116"/>
      <c r="V573" s="116"/>
      <c r="W573" s="116"/>
      <c r="X573" s="116"/>
      <c r="Y573" s="121"/>
      <c r="Z573" s="29"/>
      <c r="AA573" s="30"/>
    </row>
    <row r="574" spans="1:27" s="31" customFormat="1" x14ac:dyDescent="0.2">
      <c r="A574" s="134"/>
      <c r="B574" s="32" t="s">
        <v>25</v>
      </c>
      <c r="C574" s="116">
        <f t="shared" si="3"/>
        <v>8</v>
      </c>
      <c r="D574" s="116"/>
      <c r="E574" s="116"/>
      <c r="F574" s="116"/>
      <c r="G574" s="116"/>
      <c r="H574" s="116"/>
      <c r="I574" s="116"/>
      <c r="J574" s="116"/>
      <c r="K574" s="116"/>
      <c r="L574" s="116"/>
      <c r="M574" s="116"/>
      <c r="N574" s="116"/>
      <c r="O574" s="116">
        <v>8</v>
      </c>
      <c r="P574" s="35"/>
      <c r="Q574" s="116"/>
      <c r="R574" s="116"/>
      <c r="S574" s="116"/>
      <c r="T574" s="116"/>
      <c r="U574" s="116"/>
      <c r="V574" s="116"/>
      <c r="W574" s="116"/>
      <c r="X574" s="116"/>
      <c r="Y574" s="121"/>
      <c r="Z574" s="29"/>
      <c r="AA574" s="30"/>
    </row>
    <row r="575" spans="1:27" s="31" customFormat="1" ht="25.5" x14ac:dyDescent="0.2">
      <c r="A575" s="134"/>
      <c r="B575" s="32" t="s">
        <v>525</v>
      </c>
      <c r="C575" s="116">
        <f t="shared" si="3"/>
        <v>233.22300000000001</v>
      </c>
      <c r="D575" s="116"/>
      <c r="E575" s="116"/>
      <c r="F575" s="116"/>
      <c r="G575" s="116"/>
      <c r="H575" s="116"/>
      <c r="I575" s="116"/>
      <c r="J575" s="116"/>
      <c r="K575" s="116"/>
      <c r="L575" s="116"/>
      <c r="M575" s="116"/>
      <c r="N575" s="116"/>
      <c r="O575" s="116">
        <v>233.22300000000001</v>
      </c>
      <c r="P575" s="35"/>
      <c r="Q575" s="116"/>
      <c r="R575" s="116"/>
      <c r="S575" s="116"/>
      <c r="T575" s="116"/>
      <c r="U575" s="116"/>
      <c r="V575" s="116"/>
      <c r="W575" s="116"/>
      <c r="X575" s="116"/>
      <c r="Y575" s="121"/>
      <c r="Z575" s="29"/>
      <c r="AA575" s="30"/>
    </row>
    <row r="576" spans="1:27" s="31" customFormat="1" ht="25.5" x14ac:dyDescent="0.2">
      <c r="A576" s="134"/>
      <c r="B576" s="32" t="s">
        <v>169</v>
      </c>
      <c r="C576" s="116">
        <v>2.6019999999999999</v>
      </c>
      <c r="D576" s="116"/>
      <c r="E576" s="116"/>
      <c r="F576" s="116"/>
      <c r="G576" s="116"/>
      <c r="H576" s="116"/>
      <c r="I576" s="116"/>
      <c r="J576" s="116"/>
      <c r="K576" s="116"/>
      <c r="L576" s="116"/>
      <c r="M576" s="116"/>
      <c r="N576" s="116"/>
      <c r="O576" s="116">
        <v>2.6019999999999999</v>
      </c>
      <c r="P576" s="35"/>
      <c r="Q576" s="116"/>
      <c r="R576" s="116"/>
      <c r="S576" s="116"/>
      <c r="T576" s="116"/>
      <c r="U576" s="116"/>
      <c r="V576" s="116"/>
      <c r="W576" s="116"/>
      <c r="X576" s="116"/>
      <c r="Y576" s="121"/>
      <c r="Z576" s="29"/>
      <c r="AA576" s="30"/>
    </row>
    <row r="577" spans="1:27" s="31" customFormat="1" x14ac:dyDescent="0.2">
      <c r="A577" s="134"/>
      <c r="B577" s="32" t="s">
        <v>25</v>
      </c>
      <c r="C577" s="116">
        <v>4.2750000000000004</v>
      </c>
      <c r="D577" s="116"/>
      <c r="E577" s="116"/>
      <c r="F577" s="116"/>
      <c r="G577" s="116"/>
      <c r="H577" s="116"/>
      <c r="I577" s="116"/>
      <c r="J577" s="116"/>
      <c r="K577" s="116"/>
      <c r="L577" s="116"/>
      <c r="M577" s="116"/>
      <c r="N577" s="116"/>
      <c r="O577" s="116">
        <v>4.2750000000000004</v>
      </c>
      <c r="P577" s="35"/>
      <c r="Q577" s="116"/>
      <c r="R577" s="116"/>
      <c r="S577" s="116"/>
      <c r="T577" s="116"/>
      <c r="U577" s="116"/>
      <c r="V577" s="116"/>
      <c r="W577" s="116"/>
      <c r="X577" s="116"/>
      <c r="Y577" s="121"/>
      <c r="Z577" s="29"/>
      <c r="AA577" s="30"/>
    </row>
    <row r="578" spans="1:27" s="31" customFormat="1" ht="25.5" x14ac:dyDescent="0.2">
      <c r="A578" s="134"/>
      <c r="B578" s="32" t="s">
        <v>526</v>
      </c>
      <c r="C578" s="116">
        <f t="shared" ref="C578" si="4">O578</f>
        <v>345</v>
      </c>
      <c r="D578" s="116"/>
      <c r="E578" s="116"/>
      <c r="F578" s="116"/>
      <c r="G578" s="116"/>
      <c r="H578" s="116"/>
      <c r="I578" s="116"/>
      <c r="J578" s="116"/>
      <c r="K578" s="116"/>
      <c r="L578" s="116"/>
      <c r="M578" s="116"/>
      <c r="N578" s="116"/>
      <c r="O578" s="116">
        <v>345</v>
      </c>
      <c r="P578" s="35"/>
      <c r="Q578" s="116"/>
      <c r="R578" s="116"/>
      <c r="S578" s="116"/>
      <c r="T578" s="116"/>
      <c r="U578" s="116"/>
      <c r="V578" s="116"/>
      <c r="W578" s="116"/>
      <c r="X578" s="116"/>
      <c r="Y578" s="121"/>
      <c r="Z578" s="29"/>
      <c r="AA578" s="30"/>
    </row>
    <row r="579" spans="1:27" s="31" customFormat="1" x14ac:dyDescent="0.2">
      <c r="A579" s="134"/>
      <c r="B579" s="32" t="s">
        <v>538</v>
      </c>
      <c r="C579" s="116">
        <v>72.930000000000007</v>
      </c>
      <c r="D579" s="116"/>
      <c r="E579" s="116"/>
      <c r="F579" s="116"/>
      <c r="G579" s="116"/>
      <c r="H579" s="116"/>
      <c r="I579" s="116"/>
      <c r="J579" s="116"/>
      <c r="K579" s="116"/>
      <c r="L579" s="116"/>
      <c r="M579" s="116"/>
      <c r="N579" s="116"/>
      <c r="O579" s="116">
        <v>72.930000000000007</v>
      </c>
      <c r="P579" s="35"/>
      <c r="Q579" s="116"/>
      <c r="R579" s="116"/>
      <c r="S579" s="116"/>
      <c r="T579" s="116"/>
      <c r="U579" s="116"/>
      <c r="V579" s="116"/>
      <c r="W579" s="116"/>
      <c r="X579" s="116"/>
      <c r="Y579" s="121"/>
      <c r="Z579" s="29"/>
      <c r="AA579" s="30"/>
    </row>
    <row r="580" spans="1:27" s="31" customFormat="1" ht="25.5" x14ac:dyDescent="0.2">
      <c r="A580" s="134"/>
      <c r="B580" s="32" t="s">
        <v>169</v>
      </c>
      <c r="C580" s="116">
        <v>1.4590000000000001</v>
      </c>
      <c r="D580" s="116"/>
      <c r="E580" s="116"/>
      <c r="F580" s="116"/>
      <c r="G580" s="116"/>
      <c r="H580" s="116"/>
      <c r="I580" s="116"/>
      <c r="J580" s="116"/>
      <c r="K580" s="116"/>
      <c r="L580" s="116"/>
      <c r="M580" s="116"/>
      <c r="N580" s="116"/>
      <c r="O580" s="116">
        <v>1.4590000000000001</v>
      </c>
      <c r="P580" s="35"/>
      <c r="Q580" s="116"/>
      <c r="R580" s="116"/>
      <c r="S580" s="116"/>
      <c r="T580" s="116"/>
      <c r="U580" s="116"/>
      <c r="V580" s="116"/>
      <c r="W580" s="116"/>
      <c r="X580" s="116"/>
      <c r="Y580" s="121"/>
      <c r="Z580" s="29"/>
      <c r="AA580" s="30"/>
    </row>
    <row r="581" spans="1:27" s="31" customFormat="1" x14ac:dyDescent="0.2">
      <c r="A581" s="140"/>
      <c r="B581" s="32" t="s">
        <v>25</v>
      </c>
      <c r="C581" s="116">
        <v>1.5609999999999999</v>
      </c>
      <c r="D581" s="116"/>
      <c r="E581" s="116"/>
      <c r="F581" s="116"/>
      <c r="G581" s="116"/>
      <c r="H581" s="116"/>
      <c r="I581" s="116"/>
      <c r="J581" s="116"/>
      <c r="K581" s="116"/>
      <c r="L581" s="116"/>
      <c r="M581" s="116"/>
      <c r="N581" s="116"/>
      <c r="O581" s="116">
        <v>1.5609999999999999</v>
      </c>
      <c r="P581" s="35"/>
      <c r="Q581" s="116"/>
      <c r="R581" s="116"/>
      <c r="S581" s="116"/>
      <c r="T581" s="116"/>
      <c r="U581" s="116"/>
      <c r="V581" s="116"/>
      <c r="W581" s="116"/>
      <c r="X581" s="116"/>
      <c r="Y581" s="122"/>
      <c r="Z581" s="29"/>
      <c r="AA581" s="30"/>
    </row>
    <row r="582" spans="1:27" s="31" customFormat="1" ht="44.25" customHeight="1" x14ac:dyDescent="0.2">
      <c r="A582" s="95" t="s">
        <v>211</v>
      </c>
      <c r="B582" s="32" t="s">
        <v>539</v>
      </c>
      <c r="C582" s="116">
        <v>120</v>
      </c>
      <c r="D582" s="116"/>
      <c r="E582" s="116"/>
      <c r="F582" s="116"/>
      <c r="G582" s="116"/>
      <c r="H582" s="116"/>
      <c r="I582" s="116"/>
      <c r="J582" s="116"/>
      <c r="K582" s="116"/>
      <c r="L582" s="116"/>
      <c r="M582" s="116"/>
      <c r="N582" s="116"/>
      <c r="O582" s="116">
        <v>120</v>
      </c>
      <c r="P582" s="35"/>
      <c r="Q582" s="116"/>
      <c r="R582" s="116"/>
      <c r="S582" s="116"/>
      <c r="T582" s="116"/>
      <c r="U582" s="116"/>
      <c r="V582" s="116"/>
      <c r="W582" s="116"/>
      <c r="X582" s="116"/>
      <c r="Y582" s="100" t="s">
        <v>471</v>
      </c>
      <c r="Z582" s="29"/>
      <c r="AA582" s="30"/>
    </row>
    <row r="583" spans="1:27" s="31" customFormat="1" ht="39.75" customHeight="1" x14ac:dyDescent="0.2">
      <c r="A583" s="95" t="s">
        <v>212</v>
      </c>
      <c r="B583" s="32" t="s">
        <v>566</v>
      </c>
      <c r="C583" s="94">
        <f>P583+N583</f>
        <v>3389.7040000000002</v>
      </c>
      <c r="D583" s="94"/>
      <c r="E583" s="94"/>
      <c r="F583" s="94"/>
      <c r="G583" s="94"/>
      <c r="H583" s="94"/>
      <c r="I583" s="94"/>
      <c r="J583" s="94"/>
      <c r="K583" s="94"/>
      <c r="L583" s="94"/>
      <c r="M583" s="94"/>
      <c r="N583" s="94"/>
      <c r="O583" s="94"/>
      <c r="P583" s="94">
        <v>3389.7040000000002</v>
      </c>
      <c r="Q583" s="94"/>
      <c r="R583" s="94"/>
      <c r="S583" s="94"/>
      <c r="T583" s="94"/>
      <c r="U583" s="94"/>
      <c r="V583" s="94"/>
      <c r="W583" s="94"/>
      <c r="X583" s="94"/>
      <c r="Y583" s="100" t="s">
        <v>471</v>
      </c>
      <c r="Z583" s="29"/>
      <c r="AA583" s="30"/>
    </row>
    <row r="584" spans="1:27" s="31" customFormat="1" ht="15" customHeight="1" x14ac:dyDescent="0.2">
      <c r="A584" s="133" t="s">
        <v>213</v>
      </c>
      <c r="B584" s="18" t="s">
        <v>447</v>
      </c>
      <c r="C584" s="184"/>
      <c r="D584" s="185"/>
      <c r="E584" s="185"/>
      <c r="F584" s="185"/>
      <c r="G584" s="185"/>
      <c r="H584" s="185"/>
      <c r="I584" s="185"/>
      <c r="J584" s="185"/>
      <c r="K584" s="185"/>
      <c r="L584" s="185"/>
      <c r="M584" s="185"/>
      <c r="N584" s="185"/>
      <c r="O584" s="185"/>
      <c r="P584" s="185"/>
      <c r="Q584" s="185"/>
      <c r="R584" s="185"/>
      <c r="S584" s="185"/>
      <c r="T584" s="185"/>
      <c r="U584" s="185"/>
      <c r="V584" s="185"/>
      <c r="W584" s="185"/>
      <c r="X584" s="185"/>
      <c r="Y584" s="251" t="s">
        <v>471</v>
      </c>
      <c r="Z584" s="29"/>
      <c r="AA584" s="30"/>
    </row>
    <row r="585" spans="1:27" s="31" customFormat="1" ht="38.25" customHeight="1" x14ac:dyDescent="0.2">
      <c r="A585" s="134"/>
      <c r="B585" s="18" t="s">
        <v>155</v>
      </c>
      <c r="C585" s="94">
        <v>95.582999999999998</v>
      </c>
      <c r="D585" s="94"/>
      <c r="E585" s="94"/>
      <c r="F585" s="94"/>
      <c r="G585" s="94">
        <v>95.582999999999998</v>
      </c>
      <c r="H585" s="94"/>
      <c r="I585" s="94"/>
      <c r="J585" s="94"/>
      <c r="K585" s="94"/>
      <c r="L585" s="94"/>
      <c r="M585" s="94"/>
      <c r="N585" s="94"/>
      <c r="O585" s="94"/>
      <c r="P585" s="94"/>
      <c r="Q585" s="94"/>
      <c r="R585" s="94"/>
      <c r="S585" s="94"/>
      <c r="T585" s="94"/>
      <c r="U585" s="94"/>
      <c r="V585" s="94"/>
      <c r="W585" s="94"/>
      <c r="X585" s="94"/>
      <c r="Y585" s="252"/>
      <c r="Z585" s="29"/>
      <c r="AA585" s="30"/>
    </row>
    <row r="586" spans="1:27" s="31" customFormat="1" ht="25.5" x14ac:dyDescent="0.2">
      <c r="A586" s="134"/>
      <c r="B586" s="18" t="s">
        <v>156</v>
      </c>
      <c r="C586" s="94">
        <v>399.9</v>
      </c>
      <c r="D586" s="94"/>
      <c r="E586" s="94"/>
      <c r="F586" s="94"/>
      <c r="G586" s="94"/>
      <c r="H586" s="94">
        <v>399.9</v>
      </c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  <c r="V586" s="94"/>
      <c r="W586" s="94"/>
      <c r="X586" s="94"/>
      <c r="Y586" s="252"/>
      <c r="Z586" s="29"/>
      <c r="AA586" s="30"/>
    </row>
    <row r="587" spans="1:27" s="31" customFormat="1" ht="42.75" customHeight="1" x14ac:dyDescent="0.2">
      <c r="A587" s="134"/>
      <c r="B587" s="18" t="s">
        <v>157</v>
      </c>
      <c r="C587" s="94">
        <v>7.9980000000000002</v>
      </c>
      <c r="D587" s="94"/>
      <c r="E587" s="94"/>
      <c r="F587" s="94"/>
      <c r="G587" s="94"/>
      <c r="H587" s="94">
        <v>7.9980000000000002</v>
      </c>
      <c r="I587" s="94"/>
      <c r="J587" s="94"/>
      <c r="K587" s="94"/>
      <c r="L587" s="94"/>
      <c r="M587" s="94"/>
      <c r="N587" s="94"/>
      <c r="O587" s="94"/>
      <c r="P587" s="94"/>
      <c r="Q587" s="94"/>
      <c r="R587" s="94"/>
      <c r="S587" s="94"/>
      <c r="T587" s="94"/>
      <c r="U587" s="94"/>
      <c r="V587" s="94"/>
      <c r="W587" s="94"/>
      <c r="X587" s="94"/>
      <c r="Y587" s="252"/>
      <c r="Z587" s="29"/>
      <c r="AA587" s="30"/>
    </row>
    <row r="588" spans="1:27" s="31" customFormat="1" ht="27.75" customHeight="1" x14ac:dyDescent="0.2">
      <c r="A588" s="134"/>
      <c r="B588" s="18" t="s">
        <v>158</v>
      </c>
      <c r="C588" s="94">
        <v>8.5579999999999998</v>
      </c>
      <c r="D588" s="94"/>
      <c r="E588" s="94"/>
      <c r="F588" s="94"/>
      <c r="G588" s="94"/>
      <c r="H588" s="94">
        <v>8.5579999999999998</v>
      </c>
      <c r="I588" s="94"/>
      <c r="J588" s="94"/>
      <c r="K588" s="94"/>
      <c r="L588" s="94"/>
      <c r="M588" s="94"/>
      <c r="N588" s="94"/>
      <c r="O588" s="94"/>
      <c r="P588" s="94"/>
      <c r="Q588" s="94"/>
      <c r="R588" s="94"/>
      <c r="S588" s="94"/>
      <c r="T588" s="94"/>
      <c r="U588" s="94"/>
      <c r="V588" s="94"/>
      <c r="W588" s="94"/>
      <c r="X588" s="94"/>
      <c r="Y588" s="252"/>
      <c r="Z588" s="29"/>
      <c r="AA588" s="30"/>
    </row>
    <row r="589" spans="1:27" s="31" customFormat="1" ht="38.25" x14ac:dyDescent="0.2">
      <c r="A589" s="134"/>
      <c r="B589" s="18" t="s">
        <v>159</v>
      </c>
      <c r="C589" s="94">
        <v>399.9</v>
      </c>
      <c r="D589" s="94"/>
      <c r="E589" s="94"/>
      <c r="F589" s="94"/>
      <c r="G589" s="94"/>
      <c r="H589" s="94">
        <v>399.9</v>
      </c>
      <c r="I589" s="94"/>
      <c r="J589" s="94"/>
      <c r="K589" s="94"/>
      <c r="L589" s="94"/>
      <c r="M589" s="94"/>
      <c r="N589" s="94"/>
      <c r="O589" s="94"/>
      <c r="P589" s="94"/>
      <c r="Q589" s="94"/>
      <c r="R589" s="94"/>
      <c r="S589" s="94"/>
      <c r="T589" s="94"/>
      <c r="U589" s="94"/>
      <c r="V589" s="94"/>
      <c r="W589" s="94"/>
      <c r="X589" s="94"/>
      <c r="Y589" s="252"/>
      <c r="Z589" s="29"/>
      <c r="AA589" s="30"/>
    </row>
    <row r="590" spans="1:27" s="31" customFormat="1" ht="51" x14ac:dyDescent="0.2">
      <c r="A590" s="134"/>
      <c r="B590" s="18" t="s">
        <v>160</v>
      </c>
      <c r="C590" s="94">
        <v>7.9980000000000002</v>
      </c>
      <c r="D590" s="94"/>
      <c r="E590" s="94"/>
      <c r="F590" s="94"/>
      <c r="G590" s="94"/>
      <c r="H590" s="94">
        <v>7.9980000000000002</v>
      </c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  <c r="V590" s="94"/>
      <c r="W590" s="94"/>
      <c r="X590" s="94"/>
      <c r="Y590" s="252"/>
      <c r="Z590" s="29"/>
      <c r="AA590" s="30"/>
    </row>
    <row r="591" spans="1:27" s="31" customFormat="1" ht="38.25" x14ac:dyDescent="0.2">
      <c r="A591" s="134"/>
      <c r="B591" s="18" t="s">
        <v>161</v>
      </c>
      <c r="C591" s="94">
        <v>8.5579999999999998</v>
      </c>
      <c r="D591" s="94"/>
      <c r="E591" s="94"/>
      <c r="F591" s="94"/>
      <c r="G591" s="94"/>
      <c r="H591" s="94">
        <v>8.5579999999999998</v>
      </c>
      <c r="I591" s="94"/>
      <c r="J591" s="94"/>
      <c r="K591" s="94"/>
      <c r="L591" s="94"/>
      <c r="M591" s="94"/>
      <c r="N591" s="94"/>
      <c r="O591" s="94"/>
      <c r="P591" s="94"/>
      <c r="Q591" s="94"/>
      <c r="R591" s="94"/>
      <c r="S591" s="94"/>
      <c r="T591" s="94"/>
      <c r="U591" s="94"/>
      <c r="V591" s="94"/>
      <c r="W591" s="94"/>
      <c r="X591" s="94"/>
      <c r="Y591" s="252"/>
      <c r="Z591" s="29"/>
      <c r="AA591" s="30"/>
    </row>
    <row r="592" spans="1:27" s="31" customFormat="1" ht="38.25" x14ac:dyDescent="0.2">
      <c r="A592" s="134"/>
      <c r="B592" s="18" t="s">
        <v>178</v>
      </c>
      <c r="C592" s="94">
        <v>350</v>
      </c>
      <c r="D592" s="94"/>
      <c r="E592" s="94"/>
      <c r="F592" s="94">
        <v>350</v>
      </c>
      <c r="G592" s="94"/>
      <c r="H592" s="94"/>
      <c r="I592" s="94"/>
      <c r="J592" s="94"/>
      <c r="K592" s="94"/>
      <c r="L592" s="94"/>
      <c r="M592" s="94"/>
      <c r="N592" s="94"/>
      <c r="O592" s="94"/>
      <c r="P592" s="94"/>
      <c r="Q592" s="94"/>
      <c r="R592" s="94"/>
      <c r="S592" s="94"/>
      <c r="T592" s="94"/>
      <c r="U592" s="94"/>
      <c r="V592" s="94"/>
      <c r="W592" s="94"/>
      <c r="X592" s="94"/>
      <c r="Y592" s="252"/>
      <c r="Z592" s="29"/>
      <c r="AA592" s="30"/>
    </row>
    <row r="593" spans="1:27" s="31" customFormat="1" ht="25.5" x14ac:dyDescent="0.2">
      <c r="A593" s="134"/>
      <c r="B593" s="18" t="s">
        <v>169</v>
      </c>
      <c r="C593" s="94">
        <v>7</v>
      </c>
      <c r="D593" s="94"/>
      <c r="E593" s="94"/>
      <c r="F593" s="94"/>
      <c r="G593" s="94"/>
      <c r="H593" s="94">
        <v>7</v>
      </c>
      <c r="I593" s="94"/>
      <c r="J593" s="94"/>
      <c r="K593" s="94"/>
      <c r="L593" s="94"/>
      <c r="M593" s="94"/>
      <c r="N593" s="94"/>
      <c r="O593" s="94"/>
      <c r="P593" s="94"/>
      <c r="Q593" s="94"/>
      <c r="R593" s="94"/>
      <c r="S593" s="94"/>
      <c r="T593" s="94"/>
      <c r="U593" s="94"/>
      <c r="V593" s="94"/>
      <c r="W593" s="94"/>
      <c r="X593" s="94"/>
      <c r="Y593" s="252"/>
      <c r="Z593" s="29"/>
      <c r="AA593" s="30"/>
    </row>
    <row r="594" spans="1:27" s="31" customFormat="1" x14ac:dyDescent="0.2">
      <c r="A594" s="140"/>
      <c r="B594" s="18" t="s">
        <v>25</v>
      </c>
      <c r="C594" s="94">
        <v>7.49</v>
      </c>
      <c r="D594" s="94"/>
      <c r="E594" s="94"/>
      <c r="F594" s="94"/>
      <c r="G594" s="94"/>
      <c r="H594" s="94">
        <v>7.49</v>
      </c>
      <c r="I594" s="94"/>
      <c r="J594" s="94"/>
      <c r="K594" s="94"/>
      <c r="L594" s="94"/>
      <c r="M594" s="94"/>
      <c r="N594" s="94"/>
      <c r="O594" s="94"/>
      <c r="P594" s="94"/>
      <c r="Q594" s="94"/>
      <c r="R594" s="94"/>
      <c r="S594" s="94"/>
      <c r="T594" s="94"/>
      <c r="U594" s="94"/>
      <c r="V594" s="94"/>
      <c r="W594" s="94"/>
      <c r="X594" s="94"/>
      <c r="Y594" s="253"/>
      <c r="Z594" s="29"/>
      <c r="AA594" s="30"/>
    </row>
    <row r="595" spans="1:27" s="31" customFormat="1" ht="51" x14ac:dyDescent="0.2">
      <c r="A595" s="133" t="s">
        <v>214</v>
      </c>
      <c r="B595" s="18" t="s">
        <v>448</v>
      </c>
      <c r="C595" s="94">
        <v>100</v>
      </c>
      <c r="D595" s="94"/>
      <c r="E595" s="94"/>
      <c r="F595" s="94"/>
      <c r="G595" s="94"/>
      <c r="H595" s="94">
        <v>100</v>
      </c>
      <c r="I595" s="94"/>
      <c r="J595" s="94"/>
      <c r="K595" s="94"/>
      <c r="L595" s="94"/>
      <c r="M595" s="94"/>
      <c r="N595" s="94"/>
      <c r="O595" s="94"/>
      <c r="P595" s="94"/>
      <c r="Q595" s="94"/>
      <c r="R595" s="94"/>
      <c r="S595" s="94"/>
      <c r="T595" s="94"/>
      <c r="U595" s="94"/>
      <c r="V595" s="94"/>
      <c r="W595" s="94"/>
      <c r="X595" s="94"/>
      <c r="Y595" s="137" t="s">
        <v>471</v>
      </c>
      <c r="Z595" s="29"/>
      <c r="AA595" s="30"/>
    </row>
    <row r="596" spans="1:27" s="31" customFormat="1" ht="25.5" x14ac:dyDescent="0.2">
      <c r="A596" s="134"/>
      <c r="B596" s="18" t="s">
        <v>108</v>
      </c>
      <c r="C596" s="94">
        <v>399.59699999999998</v>
      </c>
      <c r="D596" s="94"/>
      <c r="E596" s="94"/>
      <c r="F596" s="94"/>
      <c r="G596" s="94"/>
      <c r="H596" s="94">
        <v>399.59699999999998</v>
      </c>
      <c r="I596" s="94"/>
      <c r="J596" s="94"/>
      <c r="K596" s="94"/>
      <c r="L596" s="94"/>
      <c r="M596" s="94"/>
      <c r="N596" s="94"/>
      <c r="O596" s="94"/>
      <c r="P596" s="94"/>
      <c r="Q596" s="94"/>
      <c r="R596" s="94"/>
      <c r="S596" s="94"/>
      <c r="T596" s="94"/>
      <c r="U596" s="94"/>
      <c r="V596" s="94"/>
      <c r="W596" s="94"/>
      <c r="X596" s="94"/>
      <c r="Y596" s="147"/>
      <c r="Z596" s="29"/>
      <c r="AA596" s="30"/>
    </row>
    <row r="597" spans="1:27" s="31" customFormat="1" ht="25.5" x14ac:dyDescent="0.2">
      <c r="A597" s="134"/>
      <c r="B597" s="18" t="s">
        <v>169</v>
      </c>
      <c r="C597" s="94">
        <v>7.992</v>
      </c>
      <c r="D597" s="94"/>
      <c r="E597" s="94"/>
      <c r="F597" s="94"/>
      <c r="G597" s="94"/>
      <c r="H597" s="94">
        <v>7.992</v>
      </c>
      <c r="I597" s="94"/>
      <c r="J597" s="94"/>
      <c r="K597" s="94"/>
      <c r="L597" s="94"/>
      <c r="M597" s="94"/>
      <c r="N597" s="94"/>
      <c r="O597" s="94"/>
      <c r="P597" s="94"/>
      <c r="Q597" s="94"/>
      <c r="R597" s="94"/>
      <c r="S597" s="94"/>
      <c r="T597" s="94"/>
      <c r="U597" s="94"/>
      <c r="V597" s="94"/>
      <c r="W597" s="94"/>
      <c r="X597" s="94"/>
      <c r="Y597" s="147"/>
      <c r="Z597" s="29"/>
      <c r="AA597" s="30"/>
    </row>
    <row r="598" spans="1:27" s="31" customFormat="1" ht="16.899999999999999" customHeight="1" x14ac:dyDescent="0.2">
      <c r="A598" s="134"/>
      <c r="B598" s="18" t="s">
        <v>25</v>
      </c>
      <c r="C598" s="94">
        <v>8.5510000000000002</v>
      </c>
      <c r="D598" s="94"/>
      <c r="E598" s="94"/>
      <c r="F598" s="94"/>
      <c r="G598" s="94"/>
      <c r="H598" s="94">
        <v>8.5510000000000002</v>
      </c>
      <c r="I598" s="94"/>
      <c r="J598" s="94"/>
      <c r="K598" s="94"/>
      <c r="L598" s="94"/>
      <c r="M598" s="94"/>
      <c r="N598" s="94"/>
      <c r="O598" s="94"/>
      <c r="P598" s="94"/>
      <c r="Q598" s="94"/>
      <c r="R598" s="94"/>
      <c r="S598" s="94"/>
      <c r="T598" s="94"/>
      <c r="U598" s="94"/>
      <c r="V598" s="94"/>
      <c r="W598" s="94"/>
      <c r="X598" s="94"/>
      <c r="Y598" s="147"/>
      <c r="Z598" s="29"/>
      <c r="AA598" s="30"/>
    </row>
    <row r="599" spans="1:27" s="31" customFormat="1" ht="51" x14ac:dyDescent="0.2">
      <c r="A599" s="134"/>
      <c r="B599" s="18" t="s">
        <v>230</v>
      </c>
      <c r="C599" s="94">
        <v>1039.548</v>
      </c>
      <c r="D599" s="94"/>
      <c r="E599" s="94"/>
      <c r="F599" s="94"/>
      <c r="G599" s="94"/>
      <c r="H599" s="94">
        <v>1039.548</v>
      </c>
      <c r="I599" s="94"/>
      <c r="J599" s="94"/>
      <c r="K599" s="94"/>
      <c r="L599" s="94"/>
      <c r="M599" s="94"/>
      <c r="N599" s="94"/>
      <c r="O599" s="94"/>
      <c r="P599" s="94"/>
      <c r="Q599" s="94"/>
      <c r="R599" s="94"/>
      <c r="S599" s="94"/>
      <c r="T599" s="94"/>
      <c r="U599" s="94"/>
      <c r="V599" s="94"/>
      <c r="W599" s="94"/>
      <c r="X599" s="94"/>
      <c r="Y599" s="147"/>
      <c r="Z599" s="29"/>
      <c r="AA599" s="30"/>
    </row>
    <row r="600" spans="1:27" s="31" customFormat="1" ht="18.600000000000001" customHeight="1" x14ac:dyDescent="0.2">
      <c r="A600" s="134"/>
      <c r="B600" s="18" t="s">
        <v>25</v>
      </c>
      <c r="C600" s="94">
        <v>22.245999999999999</v>
      </c>
      <c r="D600" s="94"/>
      <c r="E600" s="94"/>
      <c r="F600" s="94"/>
      <c r="G600" s="94"/>
      <c r="H600" s="94">
        <v>22.245999999999999</v>
      </c>
      <c r="I600" s="94"/>
      <c r="J600" s="94"/>
      <c r="K600" s="94"/>
      <c r="L600" s="94"/>
      <c r="M600" s="94"/>
      <c r="N600" s="94"/>
      <c r="O600" s="94"/>
      <c r="P600" s="94"/>
      <c r="Q600" s="94"/>
      <c r="R600" s="94"/>
      <c r="S600" s="94"/>
      <c r="T600" s="94"/>
      <c r="U600" s="94"/>
      <c r="V600" s="94"/>
      <c r="W600" s="94"/>
      <c r="X600" s="94"/>
      <c r="Y600" s="147"/>
      <c r="Z600" s="29"/>
      <c r="AA600" s="30"/>
    </row>
    <row r="601" spans="1:27" s="31" customFormat="1" ht="25.5" x14ac:dyDescent="0.2">
      <c r="A601" s="134"/>
      <c r="B601" s="18" t="s">
        <v>284</v>
      </c>
      <c r="C601" s="94">
        <f>N601</f>
        <v>399.65300000000002</v>
      </c>
      <c r="D601" s="94"/>
      <c r="E601" s="94"/>
      <c r="F601" s="94"/>
      <c r="G601" s="94"/>
      <c r="H601" s="94"/>
      <c r="I601" s="94"/>
      <c r="J601" s="94"/>
      <c r="K601" s="94"/>
      <c r="L601" s="94"/>
      <c r="M601" s="94"/>
      <c r="N601" s="94">
        <v>399.65300000000002</v>
      </c>
      <c r="O601" s="94"/>
      <c r="P601" s="94"/>
      <c r="Q601" s="94"/>
      <c r="R601" s="94"/>
      <c r="S601" s="94"/>
      <c r="T601" s="94"/>
      <c r="U601" s="94"/>
      <c r="V601" s="94"/>
      <c r="W601" s="94"/>
      <c r="X601" s="94"/>
      <c r="Y601" s="147"/>
      <c r="Z601" s="29"/>
      <c r="AA601" s="30"/>
    </row>
    <row r="602" spans="1:27" s="31" customFormat="1" ht="25.5" x14ac:dyDescent="0.2">
      <c r="A602" s="134"/>
      <c r="B602" s="18" t="s">
        <v>169</v>
      </c>
      <c r="C602" s="94">
        <f>N602</f>
        <v>7.9930000000000003</v>
      </c>
      <c r="D602" s="94"/>
      <c r="E602" s="94"/>
      <c r="F602" s="94"/>
      <c r="G602" s="94"/>
      <c r="H602" s="94"/>
      <c r="I602" s="94"/>
      <c r="J602" s="94"/>
      <c r="K602" s="94"/>
      <c r="L602" s="94"/>
      <c r="M602" s="94"/>
      <c r="N602" s="94">
        <v>7.9930000000000003</v>
      </c>
      <c r="O602" s="94"/>
      <c r="P602" s="94"/>
      <c r="Q602" s="94"/>
      <c r="R602" s="94"/>
      <c r="S602" s="94"/>
      <c r="T602" s="94"/>
      <c r="U602" s="94"/>
      <c r="V602" s="94"/>
      <c r="W602" s="94"/>
      <c r="X602" s="94"/>
      <c r="Y602" s="147"/>
      <c r="Z602" s="29"/>
      <c r="AA602" s="30"/>
    </row>
    <row r="603" spans="1:27" s="31" customFormat="1" ht="21" customHeight="1" x14ac:dyDescent="0.2">
      <c r="A603" s="140"/>
      <c r="B603" s="18" t="s">
        <v>25</v>
      </c>
      <c r="C603" s="94">
        <f>N603</f>
        <v>8.5530000000000008</v>
      </c>
      <c r="D603" s="94"/>
      <c r="E603" s="94"/>
      <c r="F603" s="94"/>
      <c r="G603" s="94"/>
      <c r="H603" s="94"/>
      <c r="I603" s="94"/>
      <c r="J603" s="94"/>
      <c r="K603" s="94"/>
      <c r="L603" s="94"/>
      <c r="M603" s="94"/>
      <c r="N603" s="94">
        <v>8.5530000000000008</v>
      </c>
      <c r="O603" s="94"/>
      <c r="P603" s="94"/>
      <c r="Q603" s="94"/>
      <c r="R603" s="94"/>
      <c r="S603" s="94"/>
      <c r="T603" s="94"/>
      <c r="U603" s="94"/>
      <c r="V603" s="94"/>
      <c r="W603" s="94"/>
      <c r="X603" s="94"/>
      <c r="Y603" s="138"/>
      <c r="Z603" s="29"/>
      <c r="AA603" s="30"/>
    </row>
    <row r="604" spans="1:27" s="31" customFormat="1" ht="40.5" customHeight="1" x14ac:dyDescent="0.2">
      <c r="A604" s="133" t="s">
        <v>215</v>
      </c>
      <c r="B604" s="18" t="s">
        <v>554</v>
      </c>
      <c r="C604" s="94">
        <v>372.97800000000001</v>
      </c>
      <c r="D604" s="94"/>
      <c r="E604" s="94"/>
      <c r="F604" s="94"/>
      <c r="G604" s="94"/>
      <c r="H604" s="94"/>
      <c r="I604" s="94"/>
      <c r="J604" s="94"/>
      <c r="K604" s="94"/>
      <c r="L604" s="94"/>
      <c r="M604" s="94"/>
      <c r="N604" s="94"/>
      <c r="O604" s="94">
        <v>372.97800000000001</v>
      </c>
      <c r="P604" s="94"/>
      <c r="Q604" s="94"/>
      <c r="R604" s="94"/>
      <c r="S604" s="94"/>
      <c r="T604" s="94"/>
      <c r="U604" s="94"/>
      <c r="V604" s="94"/>
      <c r="W604" s="94"/>
      <c r="X604" s="94"/>
      <c r="Y604" s="120" t="s">
        <v>471</v>
      </c>
      <c r="Z604" s="29"/>
      <c r="AA604" s="30"/>
    </row>
    <row r="605" spans="1:27" s="31" customFormat="1" ht="25.5" x14ac:dyDescent="0.2">
      <c r="A605" s="134"/>
      <c r="B605" s="18" t="s">
        <v>169</v>
      </c>
      <c r="C605" s="94">
        <v>7.46</v>
      </c>
      <c r="D605" s="94"/>
      <c r="E605" s="94"/>
      <c r="F605" s="94"/>
      <c r="G605" s="94"/>
      <c r="H605" s="94"/>
      <c r="I605" s="94"/>
      <c r="J605" s="94"/>
      <c r="K605" s="94"/>
      <c r="L605" s="94"/>
      <c r="M605" s="94"/>
      <c r="N605" s="94"/>
      <c r="O605" s="94">
        <v>7.46</v>
      </c>
      <c r="P605" s="94"/>
      <c r="Q605" s="94"/>
      <c r="R605" s="94"/>
      <c r="S605" s="94"/>
      <c r="T605" s="94"/>
      <c r="U605" s="94"/>
      <c r="V605" s="94"/>
      <c r="W605" s="94"/>
      <c r="X605" s="94"/>
      <c r="Y605" s="121"/>
      <c r="Z605" s="29"/>
      <c r="AA605" s="30"/>
    </row>
    <row r="606" spans="1:27" s="31" customFormat="1" x14ac:dyDescent="0.2">
      <c r="A606" s="134"/>
      <c r="B606" s="18" t="s">
        <v>25</v>
      </c>
      <c r="C606" s="94">
        <v>7.9820000000000002</v>
      </c>
      <c r="D606" s="94"/>
      <c r="E606" s="94"/>
      <c r="F606" s="94"/>
      <c r="G606" s="94"/>
      <c r="H606" s="94"/>
      <c r="I606" s="94"/>
      <c r="J606" s="94"/>
      <c r="K606" s="94"/>
      <c r="L606" s="94"/>
      <c r="M606" s="94"/>
      <c r="N606" s="94"/>
      <c r="O606" s="94">
        <v>7.9820000000000002</v>
      </c>
      <c r="P606" s="94"/>
      <c r="Q606" s="94"/>
      <c r="R606" s="94"/>
      <c r="S606" s="94"/>
      <c r="T606" s="94"/>
      <c r="U606" s="94"/>
      <c r="V606" s="94"/>
      <c r="W606" s="94"/>
      <c r="X606" s="94"/>
      <c r="Y606" s="121"/>
      <c r="Z606" s="29"/>
      <c r="AA606" s="30"/>
    </row>
    <row r="607" spans="1:27" s="31" customFormat="1" ht="38.25" x14ac:dyDescent="0.2">
      <c r="A607" s="134"/>
      <c r="B607" s="18" t="s">
        <v>560</v>
      </c>
      <c r="C607" s="94">
        <v>255.48699999999999</v>
      </c>
      <c r="D607" s="94"/>
      <c r="E607" s="94"/>
      <c r="F607" s="94"/>
      <c r="G607" s="94"/>
      <c r="H607" s="94"/>
      <c r="I607" s="94"/>
      <c r="J607" s="94"/>
      <c r="K607" s="94"/>
      <c r="L607" s="94"/>
      <c r="M607" s="94"/>
      <c r="N607" s="94"/>
      <c r="O607" s="94">
        <v>255.48699999999999</v>
      </c>
      <c r="P607" s="94"/>
      <c r="Q607" s="94"/>
      <c r="R607" s="94"/>
      <c r="S607" s="94"/>
      <c r="T607" s="94"/>
      <c r="U607" s="94"/>
      <c r="V607" s="94"/>
      <c r="W607" s="94"/>
      <c r="X607" s="94"/>
      <c r="Y607" s="121"/>
      <c r="Z607" s="29"/>
      <c r="AA607" s="30"/>
    </row>
    <row r="608" spans="1:27" s="31" customFormat="1" ht="25.5" x14ac:dyDescent="0.2">
      <c r="A608" s="134"/>
      <c r="B608" s="18" t="s">
        <v>169</v>
      </c>
      <c r="C608" s="94">
        <v>5.1100000000000003</v>
      </c>
      <c r="D608" s="94"/>
      <c r="E608" s="94"/>
      <c r="F608" s="94"/>
      <c r="G608" s="94"/>
      <c r="H608" s="94"/>
      <c r="I608" s="94"/>
      <c r="J608" s="94"/>
      <c r="K608" s="94"/>
      <c r="L608" s="94"/>
      <c r="M608" s="94"/>
      <c r="N608" s="94"/>
      <c r="O608" s="94">
        <v>5.1100000000000003</v>
      </c>
      <c r="P608" s="94"/>
      <c r="Q608" s="94"/>
      <c r="R608" s="94"/>
      <c r="S608" s="94"/>
      <c r="T608" s="94"/>
      <c r="U608" s="94"/>
      <c r="V608" s="94"/>
      <c r="W608" s="94"/>
      <c r="X608" s="94"/>
      <c r="Y608" s="121"/>
      <c r="Z608" s="29"/>
      <c r="AA608" s="30"/>
    </row>
    <row r="609" spans="1:27" s="31" customFormat="1" x14ac:dyDescent="0.2">
      <c r="A609" s="140"/>
      <c r="B609" s="18" t="s">
        <v>25</v>
      </c>
      <c r="C609" s="94">
        <v>5.4669999999999996</v>
      </c>
      <c r="D609" s="94"/>
      <c r="E609" s="94"/>
      <c r="F609" s="94"/>
      <c r="G609" s="94"/>
      <c r="H609" s="94"/>
      <c r="I609" s="94"/>
      <c r="J609" s="94"/>
      <c r="K609" s="94"/>
      <c r="L609" s="94"/>
      <c r="M609" s="94"/>
      <c r="N609" s="94"/>
      <c r="O609" s="94">
        <v>5.4669999999999996</v>
      </c>
      <c r="P609" s="94"/>
      <c r="Q609" s="94"/>
      <c r="R609" s="94"/>
      <c r="S609" s="94"/>
      <c r="T609" s="94"/>
      <c r="U609" s="94"/>
      <c r="V609" s="94"/>
      <c r="W609" s="94"/>
      <c r="X609" s="94"/>
      <c r="Y609" s="122"/>
      <c r="Z609" s="29"/>
      <c r="AA609" s="30"/>
    </row>
    <row r="610" spans="1:27" s="31" customFormat="1" x14ac:dyDescent="0.2">
      <c r="A610" s="243" t="s">
        <v>216</v>
      </c>
      <c r="B610" s="18" t="s">
        <v>449</v>
      </c>
      <c r="C610" s="94"/>
      <c r="D610" s="94"/>
      <c r="E610" s="94"/>
      <c r="F610" s="94"/>
      <c r="G610" s="94"/>
      <c r="H610" s="94"/>
      <c r="I610" s="94"/>
      <c r="J610" s="94"/>
      <c r="K610" s="94"/>
      <c r="L610" s="94"/>
      <c r="M610" s="94"/>
      <c r="N610" s="94"/>
      <c r="O610" s="94"/>
      <c r="P610" s="94"/>
      <c r="Q610" s="94"/>
      <c r="R610" s="94"/>
      <c r="S610" s="94"/>
      <c r="T610" s="94"/>
      <c r="U610" s="94"/>
      <c r="V610" s="94"/>
      <c r="W610" s="94"/>
      <c r="X610" s="94"/>
      <c r="Y610" s="137" t="s">
        <v>471</v>
      </c>
      <c r="Z610" s="29"/>
      <c r="AA610" s="30"/>
    </row>
    <row r="611" spans="1:27" s="31" customFormat="1" ht="25.5" x14ac:dyDescent="0.2">
      <c r="A611" s="243"/>
      <c r="B611" s="18" t="s">
        <v>585</v>
      </c>
      <c r="C611" s="94">
        <v>715.27700000000004</v>
      </c>
      <c r="D611" s="94"/>
      <c r="E611" s="94"/>
      <c r="F611" s="94"/>
      <c r="G611" s="94"/>
      <c r="H611" s="94"/>
      <c r="I611" s="94"/>
      <c r="J611" s="94"/>
      <c r="K611" s="94"/>
      <c r="L611" s="94"/>
      <c r="M611" s="94"/>
      <c r="N611" s="94"/>
      <c r="O611" s="94"/>
      <c r="P611" s="94"/>
      <c r="Q611" s="94"/>
      <c r="R611" s="94"/>
      <c r="S611" s="94"/>
      <c r="T611" s="94"/>
      <c r="U611" s="94">
        <v>715.27700000000004</v>
      </c>
      <c r="V611" s="94"/>
      <c r="W611" s="94"/>
      <c r="X611" s="94"/>
      <c r="Y611" s="147"/>
      <c r="Z611" s="29"/>
      <c r="AA611" s="30"/>
    </row>
    <row r="612" spans="1:27" s="31" customFormat="1" ht="25.5" x14ac:dyDescent="0.2">
      <c r="A612" s="243"/>
      <c r="B612" s="105" t="s">
        <v>169</v>
      </c>
      <c r="C612" s="94">
        <v>14.305999999999999</v>
      </c>
      <c r="D612" s="94"/>
      <c r="E612" s="94"/>
      <c r="F612" s="94"/>
      <c r="G612" s="94"/>
      <c r="H612" s="94"/>
      <c r="I612" s="94"/>
      <c r="J612" s="94"/>
      <c r="K612" s="94"/>
      <c r="L612" s="94"/>
      <c r="M612" s="94"/>
      <c r="N612" s="94"/>
      <c r="O612" s="94"/>
      <c r="P612" s="94"/>
      <c r="Q612" s="94"/>
      <c r="R612" s="94"/>
      <c r="S612" s="94"/>
      <c r="T612" s="94"/>
      <c r="U612" s="94">
        <v>14.305999999999999</v>
      </c>
      <c r="V612" s="94"/>
      <c r="W612" s="94"/>
      <c r="X612" s="94"/>
      <c r="Y612" s="147"/>
      <c r="Z612" s="29"/>
      <c r="AA612" s="30"/>
    </row>
    <row r="613" spans="1:27" s="31" customFormat="1" x14ac:dyDescent="0.2">
      <c r="A613" s="243"/>
      <c r="B613" s="105" t="s">
        <v>25</v>
      </c>
      <c r="C613" s="94">
        <v>15.307</v>
      </c>
      <c r="D613" s="94"/>
      <c r="E613" s="94"/>
      <c r="F613" s="94"/>
      <c r="G613" s="94"/>
      <c r="H613" s="94"/>
      <c r="I613" s="94"/>
      <c r="J613" s="94"/>
      <c r="K613" s="94"/>
      <c r="L613" s="94"/>
      <c r="M613" s="94"/>
      <c r="N613" s="94"/>
      <c r="O613" s="94"/>
      <c r="P613" s="94"/>
      <c r="Q613" s="94"/>
      <c r="R613" s="94"/>
      <c r="S613" s="94"/>
      <c r="T613" s="94"/>
      <c r="U613" s="94">
        <v>15.307</v>
      </c>
      <c r="V613" s="94"/>
      <c r="W613" s="94"/>
      <c r="X613" s="94"/>
      <c r="Y613" s="147"/>
      <c r="Z613" s="29"/>
      <c r="AA613" s="30"/>
    </row>
    <row r="614" spans="1:27" ht="25.5" x14ac:dyDescent="0.2">
      <c r="A614" s="243"/>
      <c r="B614" s="105" t="s">
        <v>283</v>
      </c>
      <c r="C614" s="96">
        <f>N614</f>
        <v>340.90800000000002</v>
      </c>
      <c r="D614" s="96"/>
      <c r="E614" s="96"/>
      <c r="F614" s="96"/>
      <c r="G614" s="96"/>
      <c r="H614" s="96"/>
      <c r="I614" s="96"/>
      <c r="J614" s="96"/>
      <c r="K614" s="96"/>
      <c r="L614" s="96"/>
      <c r="M614" s="96"/>
      <c r="N614" s="96">
        <v>340.90800000000002</v>
      </c>
      <c r="O614" s="96"/>
      <c r="P614" s="96"/>
      <c r="Q614" s="96"/>
      <c r="R614" s="96"/>
      <c r="S614" s="96"/>
      <c r="T614" s="96"/>
      <c r="U614" s="96"/>
      <c r="V614" s="96"/>
      <c r="W614" s="96"/>
      <c r="X614" s="96"/>
      <c r="Y614" s="147"/>
      <c r="Z614" s="24"/>
      <c r="AA614" s="3"/>
    </row>
    <row r="615" spans="1:27" ht="25.5" x14ac:dyDescent="0.2">
      <c r="A615" s="243"/>
      <c r="B615" s="105" t="s">
        <v>169</v>
      </c>
      <c r="C615" s="96">
        <f>N615</f>
        <v>6.8179999999999996</v>
      </c>
      <c r="D615" s="96"/>
      <c r="E615" s="96"/>
      <c r="F615" s="96"/>
      <c r="G615" s="96"/>
      <c r="H615" s="96"/>
      <c r="I615" s="96"/>
      <c r="J615" s="96"/>
      <c r="K615" s="96"/>
      <c r="L615" s="96"/>
      <c r="M615" s="96"/>
      <c r="N615" s="96">
        <v>6.8179999999999996</v>
      </c>
      <c r="O615" s="96"/>
      <c r="P615" s="96"/>
      <c r="Q615" s="96"/>
      <c r="R615" s="96"/>
      <c r="S615" s="96"/>
      <c r="T615" s="96"/>
      <c r="U615" s="96"/>
      <c r="V615" s="96"/>
      <c r="W615" s="96"/>
      <c r="X615" s="96"/>
      <c r="Y615" s="147"/>
      <c r="Z615" s="24"/>
      <c r="AA615" s="3"/>
    </row>
    <row r="616" spans="1:27" ht="16.5" customHeight="1" x14ac:dyDescent="0.2">
      <c r="A616" s="243"/>
      <c r="B616" s="105" t="s">
        <v>25</v>
      </c>
      <c r="C616" s="96">
        <f>N616</f>
        <v>7.2949999999999999</v>
      </c>
      <c r="D616" s="96"/>
      <c r="E616" s="96"/>
      <c r="F616" s="96"/>
      <c r="G616" s="96"/>
      <c r="H616" s="96"/>
      <c r="I616" s="96"/>
      <c r="J616" s="96"/>
      <c r="K616" s="96"/>
      <c r="L616" s="96"/>
      <c r="M616" s="96"/>
      <c r="N616" s="96">
        <v>7.2949999999999999</v>
      </c>
      <c r="O616" s="96"/>
      <c r="P616" s="96"/>
      <c r="Q616" s="96"/>
      <c r="R616" s="96"/>
      <c r="S616" s="96"/>
      <c r="T616" s="96"/>
      <c r="U616" s="96"/>
      <c r="V616" s="96"/>
      <c r="W616" s="96"/>
      <c r="X616" s="96"/>
      <c r="Y616" s="138"/>
      <c r="Z616" s="24"/>
      <c r="AA616" s="3"/>
    </row>
    <row r="617" spans="1:27" s="31" customFormat="1" ht="29.25" customHeight="1" x14ac:dyDescent="0.2">
      <c r="A617" s="133" t="s">
        <v>227</v>
      </c>
      <c r="B617" s="18" t="s">
        <v>450</v>
      </c>
      <c r="C617" s="94">
        <v>399.76799999999997</v>
      </c>
      <c r="D617" s="94"/>
      <c r="E617" s="94"/>
      <c r="F617" s="94"/>
      <c r="G617" s="94"/>
      <c r="H617" s="94">
        <v>399.76799999999997</v>
      </c>
      <c r="I617" s="94"/>
      <c r="J617" s="94"/>
      <c r="K617" s="94"/>
      <c r="L617" s="94"/>
      <c r="M617" s="94"/>
      <c r="N617" s="94"/>
      <c r="O617" s="94"/>
      <c r="P617" s="94"/>
      <c r="Q617" s="94"/>
      <c r="R617" s="94"/>
      <c r="S617" s="94"/>
      <c r="T617" s="94"/>
      <c r="U617" s="94"/>
      <c r="V617" s="94"/>
      <c r="W617" s="94"/>
      <c r="X617" s="94"/>
      <c r="Y617" s="137" t="s">
        <v>471</v>
      </c>
      <c r="Z617" s="29"/>
      <c r="AA617" s="30"/>
    </row>
    <row r="618" spans="1:27" s="31" customFormat="1" ht="27" customHeight="1" x14ac:dyDescent="0.2">
      <c r="A618" s="134"/>
      <c r="B618" s="18" t="s">
        <v>169</v>
      </c>
      <c r="C618" s="94">
        <v>7.9950000000000001</v>
      </c>
      <c r="D618" s="94"/>
      <c r="E618" s="94"/>
      <c r="F618" s="94"/>
      <c r="G618" s="94"/>
      <c r="H618" s="94">
        <v>7.9950000000000001</v>
      </c>
      <c r="I618" s="94"/>
      <c r="J618" s="94"/>
      <c r="K618" s="94"/>
      <c r="L618" s="94"/>
      <c r="M618" s="94"/>
      <c r="N618" s="94"/>
      <c r="O618" s="94"/>
      <c r="P618" s="94"/>
      <c r="Q618" s="94"/>
      <c r="R618" s="94"/>
      <c r="S618" s="94"/>
      <c r="T618" s="94"/>
      <c r="U618" s="94"/>
      <c r="V618" s="94"/>
      <c r="W618" s="94"/>
      <c r="X618" s="94"/>
      <c r="Y618" s="147"/>
      <c r="Z618" s="29"/>
      <c r="AA618" s="30"/>
    </row>
    <row r="619" spans="1:27" s="31" customFormat="1" x14ac:dyDescent="0.2">
      <c r="A619" s="140"/>
      <c r="B619" s="18" t="s">
        <v>25</v>
      </c>
      <c r="C619" s="94">
        <v>8.5549999999999997</v>
      </c>
      <c r="D619" s="94"/>
      <c r="E619" s="94"/>
      <c r="F619" s="94"/>
      <c r="G619" s="94"/>
      <c r="H619" s="94">
        <v>8.5549999999999997</v>
      </c>
      <c r="I619" s="94"/>
      <c r="J619" s="94"/>
      <c r="K619" s="94"/>
      <c r="L619" s="94"/>
      <c r="M619" s="94"/>
      <c r="N619" s="94"/>
      <c r="O619" s="94"/>
      <c r="P619" s="94"/>
      <c r="Q619" s="94"/>
      <c r="R619" s="94"/>
      <c r="S619" s="94"/>
      <c r="T619" s="94"/>
      <c r="U619" s="94"/>
      <c r="V619" s="94"/>
      <c r="W619" s="94"/>
      <c r="X619" s="94"/>
      <c r="Y619" s="138"/>
      <c r="Z619" s="29"/>
      <c r="AA619" s="30"/>
    </row>
    <row r="620" spans="1:27" s="31" customFormat="1" ht="39" customHeight="1" x14ac:dyDescent="0.2">
      <c r="A620" s="133" t="s">
        <v>285</v>
      </c>
      <c r="B620" s="18" t="s">
        <v>451</v>
      </c>
      <c r="C620" s="94">
        <v>100</v>
      </c>
      <c r="D620" s="94"/>
      <c r="E620" s="94"/>
      <c r="F620" s="94"/>
      <c r="G620" s="94"/>
      <c r="H620" s="94">
        <v>100</v>
      </c>
      <c r="I620" s="94"/>
      <c r="J620" s="94"/>
      <c r="K620" s="94"/>
      <c r="L620" s="94"/>
      <c r="M620" s="94"/>
      <c r="N620" s="94"/>
      <c r="O620" s="94"/>
      <c r="P620" s="94"/>
      <c r="Q620" s="94"/>
      <c r="R620" s="94"/>
      <c r="S620" s="94"/>
      <c r="T620" s="94"/>
      <c r="U620" s="94"/>
      <c r="V620" s="94"/>
      <c r="W620" s="94"/>
      <c r="X620" s="94"/>
      <c r="Y620" s="100" t="s">
        <v>471</v>
      </c>
      <c r="Z620" s="29"/>
      <c r="AA620" s="30"/>
    </row>
    <row r="621" spans="1:27" s="31" customFormat="1" ht="51" x14ac:dyDescent="0.2">
      <c r="A621" s="134"/>
      <c r="B621" s="18" t="s">
        <v>230</v>
      </c>
      <c r="C621" s="94">
        <v>2166.23</v>
      </c>
      <c r="D621" s="94"/>
      <c r="E621" s="94"/>
      <c r="F621" s="94"/>
      <c r="G621" s="94"/>
      <c r="H621" s="94">
        <v>2166.23</v>
      </c>
      <c r="I621" s="94"/>
      <c r="J621" s="94"/>
      <c r="K621" s="94"/>
      <c r="L621" s="94"/>
      <c r="M621" s="94"/>
      <c r="N621" s="94"/>
      <c r="O621" s="94"/>
      <c r="P621" s="94"/>
      <c r="Q621" s="94"/>
      <c r="R621" s="94"/>
      <c r="S621" s="94"/>
      <c r="T621" s="94"/>
      <c r="U621" s="94"/>
      <c r="V621" s="94"/>
      <c r="W621" s="94"/>
      <c r="X621" s="94"/>
      <c r="Y621" s="137" t="s">
        <v>482</v>
      </c>
      <c r="Z621" s="29"/>
      <c r="AA621" s="30"/>
    </row>
    <row r="622" spans="1:27" s="31" customFormat="1" x14ac:dyDescent="0.2">
      <c r="A622" s="140"/>
      <c r="B622" s="18" t="s">
        <v>25</v>
      </c>
      <c r="C622" s="94">
        <v>46.356999999999999</v>
      </c>
      <c r="D622" s="94"/>
      <c r="E622" s="94"/>
      <c r="F622" s="94"/>
      <c r="G622" s="94"/>
      <c r="H622" s="94">
        <v>46.356999999999999</v>
      </c>
      <c r="I622" s="94"/>
      <c r="J622" s="94"/>
      <c r="K622" s="94"/>
      <c r="L622" s="94"/>
      <c r="M622" s="94"/>
      <c r="N622" s="94"/>
      <c r="O622" s="94"/>
      <c r="P622" s="94"/>
      <c r="Q622" s="94"/>
      <c r="R622" s="94"/>
      <c r="S622" s="94"/>
      <c r="T622" s="94"/>
      <c r="U622" s="94"/>
      <c r="V622" s="94"/>
      <c r="W622" s="94"/>
      <c r="X622" s="94"/>
      <c r="Y622" s="138"/>
      <c r="Z622" s="29"/>
      <c r="AA622" s="30"/>
    </row>
    <row r="623" spans="1:27" s="31" customFormat="1" ht="26.25" customHeight="1" x14ac:dyDescent="0.2">
      <c r="A623" s="133" t="s">
        <v>286</v>
      </c>
      <c r="B623" s="18" t="s">
        <v>452</v>
      </c>
      <c r="C623" s="141"/>
      <c r="D623" s="141"/>
      <c r="E623" s="141"/>
      <c r="F623" s="141"/>
      <c r="G623" s="141"/>
      <c r="H623" s="141"/>
      <c r="I623" s="141"/>
      <c r="J623" s="141"/>
      <c r="K623" s="115"/>
      <c r="L623" s="115"/>
      <c r="M623" s="115"/>
      <c r="N623" s="115"/>
      <c r="O623" s="115"/>
      <c r="P623" s="115"/>
      <c r="Q623" s="115"/>
      <c r="R623" s="115"/>
      <c r="S623" s="115"/>
      <c r="T623" s="115"/>
      <c r="U623" s="115"/>
      <c r="V623" s="115"/>
      <c r="W623" s="115"/>
      <c r="X623" s="115"/>
      <c r="Y623" s="120" t="s">
        <v>471</v>
      </c>
      <c r="Z623" s="29"/>
      <c r="AA623" s="30"/>
    </row>
    <row r="624" spans="1:27" s="31" customFormat="1" ht="51" x14ac:dyDescent="0.2">
      <c r="A624" s="134"/>
      <c r="B624" s="18" t="s">
        <v>105</v>
      </c>
      <c r="C624" s="94">
        <v>74.5</v>
      </c>
      <c r="D624" s="94"/>
      <c r="E624" s="94"/>
      <c r="F624" s="94"/>
      <c r="G624" s="94">
        <v>74.5</v>
      </c>
      <c r="H624" s="94"/>
      <c r="I624" s="94"/>
      <c r="J624" s="94"/>
      <c r="K624" s="94"/>
      <c r="L624" s="94"/>
      <c r="M624" s="94"/>
      <c r="N624" s="94"/>
      <c r="O624" s="94"/>
      <c r="P624" s="94"/>
      <c r="Q624" s="94"/>
      <c r="R624" s="94"/>
      <c r="S624" s="94"/>
      <c r="T624" s="94"/>
      <c r="U624" s="94"/>
      <c r="V624" s="94"/>
      <c r="W624" s="94"/>
      <c r="X624" s="94"/>
      <c r="Y624" s="121"/>
      <c r="Z624" s="29"/>
      <c r="AA624" s="30"/>
    </row>
    <row r="625" spans="1:27" s="31" customFormat="1" ht="25.5" x14ac:dyDescent="0.2">
      <c r="A625" s="134"/>
      <c r="B625" s="18" t="s">
        <v>103</v>
      </c>
      <c r="C625" s="94">
        <v>43.64</v>
      </c>
      <c r="D625" s="94"/>
      <c r="E625" s="94"/>
      <c r="F625" s="94"/>
      <c r="G625" s="94">
        <v>43.64</v>
      </c>
      <c r="H625" s="94"/>
      <c r="I625" s="94"/>
      <c r="J625" s="94"/>
      <c r="K625" s="94"/>
      <c r="L625" s="94"/>
      <c r="M625" s="94"/>
      <c r="N625" s="94"/>
      <c r="O625" s="94"/>
      <c r="P625" s="94"/>
      <c r="Q625" s="94"/>
      <c r="R625" s="94"/>
      <c r="S625" s="94"/>
      <c r="T625" s="94"/>
      <c r="U625" s="94"/>
      <c r="V625" s="94"/>
      <c r="W625" s="94"/>
      <c r="X625" s="94"/>
      <c r="Y625" s="121"/>
      <c r="Z625" s="29"/>
      <c r="AA625" s="30"/>
    </row>
    <row r="626" spans="1:27" s="31" customFormat="1" ht="25.5" x14ac:dyDescent="0.2">
      <c r="A626" s="134"/>
      <c r="B626" s="18" t="s">
        <v>104</v>
      </c>
      <c r="C626" s="94">
        <v>125.04300000000001</v>
      </c>
      <c r="D626" s="94"/>
      <c r="E626" s="94"/>
      <c r="F626" s="94"/>
      <c r="G626" s="94">
        <v>125.04300000000001</v>
      </c>
      <c r="H626" s="94"/>
      <c r="I626" s="94"/>
      <c r="J626" s="94"/>
      <c r="K626" s="94"/>
      <c r="L626" s="94"/>
      <c r="M626" s="94"/>
      <c r="N626" s="94"/>
      <c r="O626" s="94"/>
      <c r="P626" s="94"/>
      <c r="Q626" s="94"/>
      <c r="R626" s="94"/>
      <c r="S626" s="94"/>
      <c r="T626" s="94"/>
      <c r="U626" s="94"/>
      <c r="V626" s="94"/>
      <c r="W626" s="94"/>
      <c r="X626" s="94"/>
      <c r="Y626" s="121"/>
      <c r="Z626" s="29"/>
      <c r="AA626" s="30"/>
    </row>
    <row r="627" spans="1:27" s="31" customFormat="1" ht="14.25" customHeight="1" x14ac:dyDescent="0.2">
      <c r="A627" s="134"/>
      <c r="B627" s="18" t="s">
        <v>25</v>
      </c>
      <c r="C627" s="94">
        <v>3.61</v>
      </c>
      <c r="D627" s="94"/>
      <c r="E627" s="94"/>
      <c r="F627" s="94"/>
      <c r="G627" s="94">
        <v>3.61</v>
      </c>
      <c r="H627" s="94"/>
      <c r="I627" s="94"/>
      <c r="J627" s="94"/>
      <c r="K627" s="94"/>
      <c r="L627" s="94"/>
      <c r="M627" s="94"/>
      <c r="N627" s="94"/>
      <c r="O627" s="94"/>
      <c r="P627" s="94"/>
      <c r="Q627" s="94"/>
      <c r="R627" s="94"/>
      <c r="S627" s="94"/>
      <c r="T627" s="94"/>
      <c r="U627" s="94"/>
      <c r="V627" s="94"/>
      <c r="W627" s="94"/>
      <c r="X627" s="94"/>
      <c r="Y627" s="121"/>
      <c r="Z627" s="29"/>
      <c r="AA627" s="30"/>
    </row>
    <row r="628" spans="1:27" s="31" customFormat="1" ht="25.5" x14ac:dyDescent="0.2">
      <c r="A628" s="134"/>
      <c r="B628" s="18" t="s">
        <v>141</v>
      </c>
      <c r="C628" s="94">
        <v>210.27699999999999</v>
      </c>
      <c r="D628" s="94"/>
      <c r="E628" s="94"/>
      <c r="F628" s="94"/>
      <c r="G628" s="94">
        <v>210.27699999999999</v>
      </c>
      <c r="H628" s="94"/>
      <c r="I628" s="94"/>
      <c r="J628" s="94"/>
      <c r="K628" s="94"/>
      <c r="L628" s="94"/>
      <c r="M628" s="94"/>
      <c r="N628" s="94"/>
      <c r="O628" s="94"/>
      <c r="P628" s="94"/>
      <c r="Q628" s="94"/>
      <c r="R628" s="94"/>
      <c r="S628" s="94"/>
      <c r="T628" s="94"/>
      <c r="U628" s="94"/>
      <c r="V628" s="94"/>
      <c r="W628" s="94"/>
      <c r="X628" s="94"/>
      <c r="Y628" s="121"/>
      <c r="Z628" s="29"/>
      <c r="AA628" s="30"/>
    </row>
    <row r="629" spans="1:27" s="31" customFormat="1" ht="25.5" x14ac:dyDescent="0.2">
      <c r="A629" s="134"/>
      <c r="B629" s="18" t="s">
        <v>142</v>
      </c>
      <c r="C629" s="94">
        <v>8.7059999999999995</v>
      </c>
      <c r="D629" s="94"/>
      <c r="E629" s="94"/>
      <c r="F629" s="94"/>
      <c r="G629" s="94">
        <v>8.7059999999999995</v>
      </c>
      <c r="H629" s="94"/>
      <c r="I629" s="94"/>
      <c r="J629" s="94"/>
      <c r="K629" s="94"/>
      <c r="L629" s="94"/>
      <c r="M629" s="94"/>
      <c r="N629" s="94"/>
      <c r="O629" s="94"/>
      <c r="P629" s="94"/>
      <c r="Q629" s="94"/>
      <c r="R629" s="94"/>
      <c r="S629" s="94"/>
      <c r="T629" s="94"/>
      <c r="U629" s="94"/>
      <c r="V629" s="94"/>
      <c r="W629" s="94"/>
      <c r="X629" s="94"/>
      <c r="Y629" s="121"/>
      <c r="Z629" s="29"/>
      <c r="AA629" s="30"/>
    </row>
    <row r="630" spans="1:27" s="31" customFormat="1" ht="25.5" x14ac:dyDescent="0.2">
      <c r="A630" s="134"/>
      <c r="B630" s="18" t="s">
        <v>238</v>
      </c>
      <c r="C630" s="94">
        <v>70</v>
      </c>
      <c r="D630" s="94"/>
      <c r="E630" s="94"/>
      <c r="F630" s="94"/>
      <c r="G630" s="94"/>
      <c r="H630" s="94">
        <v>70</v>
      </c>
      <c r="I630" s="94"/>
      <c r="J630" s="94"/>
      <c r="K630" s="94"/>
      <c r="L630" s="94"/>
      <c r="M630" s="94"/>
      <c r="N630" s="94"/>
      <c r="O630" s="94"/>
      <c r="P630" s="94"/>
      <c r="Q630" s="94"/>
      <c r="R630" s="94"/>
      <c r="S630" s="94"/>
      <c r="T630" s="94"/>
      <c r="U630" s="94"/>
      <c r="V630" s="94"/>
      <c r="W630" s="94"/>
      <c r="X630" s="94"/>
      <c r="Y630" s="121"/>
      <c r="Z630" s="29"/>
      <c r="AA630" s="30"/>
    </row>
    <row r="631" spans="1:27" s="31" customFormat="1" ht="25.5" x14ac:dyDescent="0.2">
      <c r="A631" s="134"/>
      <c r="B631" s="18" t="s">
        <v>170</v>
      </c>
      <c r="C631" s="94">
        <v>1.4</v>
      </c>
      <c r="D631" s="94"/>
      <c r="E631" s="94"/>
      <c r="F631" s="94"/>
      <c r="G631" s="94"/>
      <c r="H631" s="94">
        <v>1.4</v>
      </c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  <c r="V631" s="94"/>
      <c r="W631" s="94"/>
      <c r="X631" s="94"/>
      <c r="Y631" s="121"/>
      <c r="Z631" s="29"/>
      <c r="AA631" s="30"/>
    </row>
    <row r="632" spans="1:27" s="31" customFormat="1" x14ac:dyDescent="0.2">
      <c r="A632" s="140"/>
      <c r="B632" s="36" t="s">
        <v>25</v>
      </c>
      <c r="C632" s="94">
        <v>1.498</v>
      </c>
      <c r="D632" s="94"/>
      <c r="E632" s="94"/>
      <c r="F632" s="94"/>
      <c r="G632" s="94"/>
      <c r="H632" s="94">
        <v>1.498</v>
      </c>
      <c r="I632" s="94"/>
      <c r="J632" s="94"/>
      <c r="K632" s="94"/>
      <c r="L632" s="94"/>
      <c r="M632" s="94"/>
      <c r="N632" s="94"/>
      <c r="O632" s="94"/>
      <c r="P632" s="94"/>
      <c r="Q632" s="94"/>
      <c r="R632" s="94"/>
      <c r="S632" s="94"/>
      <c r="T632" s="94"/>
      <c r="U632" s="94"/>
      <c r="V632" s="94"/>
      <c r="W632" s="94"/>
      <c r="X632" s="94"/>
      <c r="Y632" s="122"/>
      <c r="Z632" s="29"/>
      <c r="AA632" s="30"/>
    </row>
    <row r="633" spans="1:27" s="31" customFormat="1" ht="38.25" x14ac:dyDescent="0.2">
      <c r="A633" s="133" t="s">
        <v>306</v>
      </c>
      <c r="B633" s="18" t="s">
        <v>453</v>
      </c>
      <c r="C633" s="94">
        <v>100</v>
      </c>
      <c r="D633" s="94"/>
      <c r="E633" s="94"/>
      <c r="F633" s="94"/>
      <c r="G633" s="94"/>
      <c r="H633" s="94"/>
      <c r="I633" s="94">
        <v>100</v>
      </c>
      <c r="J633" s="94"/>
      <c r="K633" s="94"/>
      <c r="L633" s="94"/>
      <c r="M633" s="94"/>
      <c r="N633" s="94"/>
      <c r="O633" s="94"/>
      <c r="P633" s="94"/>
      <c r="Q633" s="94"/>
      <c r="R633" s="94"/>
      <c r="S633" s="94"/>
      <c r="T633" s="94"/>
      <c r="U633" s="94"/>
      <c r="V633" s="94"/>
      <c r="W633" s="94"/>
      <c r="X633" s="94"/>
      <c r="Y633" s="120" t="s">
        <v>471</v>
      </c>
      <c r="Z633" s="29"/>
      <c r="AA633" s="30"/>
    </row>
    <row r="634" spans="1:27" s="31" customFormat="1" ht="38.25" x14ac:dyDescent="0.2">
      <c r="A634" s="134"/>
      <c r="B634" s="18" t="s">
        <v>172</v>
      </c>
      <c r="C634" s="94">
        <v>100</v>
      </c>
      <c r="D634" s="94"/>
      <c r="E634" s="94"/>
      <c r="F634" s="94">
        <v>100</v>
      </c>
      <c r="G634" s="94"/>
      <c r="H634" s="94"/>
      <c r="I634" s="94"/>
      <c r="J634" s="94"/>
      <c r="K634" s="94"/>
      <c r="L634" s="94"/>
      <c r="M634" s="94"/>
      <c r="N634" s="94"/>
      <c r="O634" s="94"/>
      <c r="P634" s="94"/>
      <c r="Q634" s="94"/>
      <c r="R634" s="94"/>
      <c r="S634" s="94"/>
      <c r="T634" s="94"/>
      <c r="U634" s="94"/>
      <c r="V634" s="94"/>
      <c r="W634" s="94"/>
      <c r="X634" s="94"/>
      <c r="Y634" s="121"/>
      <c r="Z634" s="29"/>
      <c r="AA634" s="30"/>
    </row>
    <row r="635" spans="1:27" s="31" customFormat="1" x14ac:dyDescent="0.2">
      <c r="A635" s="134"/>
      <c r="B635" s="18" t="s">
        <v>25</v>
      </c>
      <c r="C635" s="94">
        <v>2.14</v>
      </c>
      <c r="D635" s="94"/>
      <c r="E635" s="94"/>
      <c r="F635" s="94"/>
      <c r="G635" s="94"/>
      <c r="H635" s="94">
        <v>2.14</v>
      </c>
      <c r="I635" s="94"/>
      <c r="J635" s="94"/>
      <c r="K635" s="94"/>
      <c r="L635" s="94"/>
      <c r="M635" s="94"/>
      <c r="N635" s="94"/>
      <c r="O635" s="94"/>
      <c r="P635" s="94"/>
      <c r="Q635" s="94"/>
      <c r="R635" s="94"/>
      <c r="S635" s="94"/>
      <c r="T635" s="94"/>
      <c r="U635" s="94"/>
      <c r="V635" s="94"/>
      <c r="W635" s="94"/>
      <c r="X635" s="94"/>
      <c r="Y635" s="121"/>
      <c r="Z635" s="29"/>
      <c r="AA635" s="30"/>
    </row>
    <row r="636" spans="1:27" s="31" customFormat="1" ht="25.5" x14ac:dyDescent="0.2">
      <c r="A636" s="134"/>
      <c r="B636" s="18" t="s">
        <v>509</v>
      </c>
      <c r="C636" s="94"/>
      <c r="D636" s="94"/>
      <c r="E636" s="94"/>
      <c r="F636" s="94"/>
      <c r="G636" s="94"/>
      <c r="H636" s="94"/>
      <c r="I636" s="94"/>
      <c r="J636" s="94"/>
      <c r="K636" s="94"/>
      <c r="L636" s="94"/>
      <c r="M636" s="94"/>
      <c r="N636" s="94"/>
      <c r="O636" s="94"/>
      <c r="P636" s="94"/>
      <c r="Q636" s="94"/>
      <c r="R636" s="94"/>
      <c r="S636" s="94"/>
      <c r="T636" s="94"/>
      <c r="U636" s="94"/>
      <c r="V636" s="94"/>
      <c r="W636" s="94"/>
      <c r="X636" s="94"/>
      <c r="Y636" s="121"/>
      <c r="Z636" s="29"/>
      <c r="AA636" s="30"/>
    </row>
    <row r="637" spans="1:27" s="31" customFormat="1" ht="27.75" customHeight="1" x14ac:dyDescent="0.2">
      <c r="A637" s="140"/>
      <c r="B637" s="18" t="s">
        <v>169</v>
      </c>
      <c r="C637" s="94">
        <v>20.917000000000002</v>
      </c>
      <c r="D637" s="94"/>
      <c r="E637" s="94"/>
      <c r="F637" s="94"/>
      <c r="G637" s="94"/>
      <c r="H637" s="94"/>
      <c r="I637" s="94"/>
      <c r="J637" s="94"/>
      <c r="K637" s="94"/>
      <c r="L637" s="94"/>
      <c r="M637" s="94"/>
      <c r="N637" s="94"/>
      <c r="O637" s="94">
        <v>20.917000000000002</v>
      </c>
      <c r="P637" s="94"/>
      <c r="Q637" s="94"/>
      <c r="R637" s="94"/>
      <c r="S637" s="94"/>
      <c r="T637" s="94"/>
      <c r="U637" s="94"/>
      <c r="V637" s="94"/>
      <c r="W637" s="94"/>
      <c r="X637" s="94"/>
      <c r="Y637" s="122"/>
      <c r="Z637" s="29"/>
      <c r="AA637" s="30"/>
    </row>
    <row r="638" spans="1:27" s="31" customFormat="1" ht="38.25" customHeight="1" x14ac:dyDescent="0.2">
      <c r="A638" s="133" t="s">
        <v>307</v>
      </c>
      <c r="B638" s="18" t="s">
        <v>454</v>
      </c>
      <c r="C638" s="94"/>
      <c r="D638" s="94"/>
      <c r="E638" s="94"/>
      <c r="F638" s="94"/>
      <c r="G638" s="94"/>
      <c r="H638" s="94"/>
      <c r="I638" s="94"/>
      <c r="J638" s="94"/>
      <c r="K638" s="94"/>
      <c r="L638" s="94"/>
      <c r="M638" s="94"/>
      <c r="N638" s="94"/>
      <c r="O638" s="94"/>
      <c r="P638" s="94"/>
      <c r="Q638" s="94"/>
      <c r="R638" s="94"/>
      <c r="S638" s="94"/>
      <c r="T638" s="94"/>
      <c r="U638" s="94"/>
      <c r="V638" s="94"/>
      <c r="W638" s="94"/>
      <c r="X638" s="94"/>
      <c r="Y638" s="137" t="s">
        <v>471</v>
      </c>
      <c r="Z638" s="29"/>
      <c r="AA638" s="30"/>
    </row>
    <row r="639" spans="1:27" s="31" customFormat="1" ht="30.75" customHeight="1" x14ac:dyDescent="0.2">
      <c r="A639" s="134"/>
      <c r="B639" s="105" t="s">
        <v>150</v>
      </c>
      <c r="C639" s="96">
        <v>120</v>
      </c>
      <c r="D639" s="96"/>
      <c r="E639" s="96"/>
      <c r="F639" s="96"/>
      <c r="G639" s="96"/>
      <c r="H639" s="96">
        <v>120</v>
      </c>
      <c r="I639" s="94"/>
      <c r="J639" s="94"/>
      <c r="K639" s="96"/>
      <c r="L639" s="96"/>
      <c r="M639" s="96"/>
      <c r="N639" s="96"/>
      <c r="O639" s="96"/>
      <c r="P639" s="94"/>
      <c r="Q639" s="94"/>
      <c r="R639" s="96"/>
      <c r="S639" s="96"/>
      <c r="T639" s="96"/>
      <c r="U639" s="96"/>
      <c r="V639" s="96"/>
      <c r="W639" s="94"/>
      <c r="X639" s="94"/>
      <c r="Y639" s="147"/>
      <c r="Z639" s="29"/>
      <c r="AA639" s="30"/>
    </row>
    <row r="640" spans="1:27" s="31" customFormat="1" x14ac:dyDescent="0.2">
      <c r="A640" s="134"/>
      <c r="B640" s="105" t="s">
        <v>149</v>
      </c>
      <c r="C640" s="96">
        <v>20</v>
      </c>
      <c r="D640" s="96"/>
      <c r="E640" s="96"/>
      <c r="F640" s="96"/>
      <c r="G640" s="96"/>
      <c r="H640" s="96">
        <v>20</v>
      </c>
      <c r="I640" s="94"/>
      <c r="J640" s="94"/>
      <c r="K640" s="96"/>
      <c r="L640" s="96"/>
      <c r="M640" s="96"/>
      <c r="N640" s="96"/>
      <c r="O640" s="96"/>
      <c r="P640" s="94"/>
      <c r="Q640" s="94"/>
      <c r="R640" s="96"/>
      <c r="S640" s="96"/>
      <c r="T640" s="96"/>
      <c r="U640" s="96"/>
      <c r="V640" s="96"/>
      <c r="W640" s="94"/>
      <c r="X640" s="94"/>
      <c r="Y640" s="147"/>
      <c r="Z640" s="29"/>
      <c r="AA640" s="30"/>
    </row>
    <row r="641" spans="1:27" s="31" customFormat="1" ht="31.5" customHeight="1" x14ac:dyDescent="0.2">
      <c r="A641" s="134"/>
      <c r="B641" s="18" t="s">
        <v>51</v>
      </c>
      <c r="C641" s="94">
        <v>875.78200000000004</v>
      </c>
      <c r="D641" s="94"/>
      <c r="E641" s="94"/>
      <c r="F641" s="94"/>
      <c r="G641" s="94"/>
      <c r="H641" s="94"/>
      <c r="I641" s="94">
        <v>875.78200000000004</v>
      </c>
      <c r="J641" s="94"/>
      <c r="K641" s="94"/>
      <c r="L641" s="94"/>
      <c r="M641" s="94"/>
      <c r="N641" s="94"/>
      <c r="O641" s="94"/>
      <c r="P641" s="94"/>
      <c r="Q641" s="94"/>
      <c r="R641" s="94"/>
      <c r="S641" s="94"/>
      <c r="T641" s="94"/>
      <c r="U641" s="94"/>
      <c r="V641" s="94"/>
      <c r="W641" s="94"/>
      <c r="X641" s="94"/>
      <c r="Y641" s="147"/>
      <c r="Z641" s="29"/>
      <c r="AA641" s="30"/>
    </row>
    <row r="642" spans="1:27" s="31" customFormat="1" ht="31.5" customHeight="1" x14ac:dyDescent="0.2">
      <c r="A642" s="140"/>
      <c r="B642" s="18" t="s">
        <v>52</v>
      </c>
      <c r="C642" s="94">
        <v>41.845999999999997</v>
      </c>
      <c r="D642" s="94"/>
      <c r="E642" s="94"/>
      <c r="F642" s="94"/>
      <c r="G642" s="94">
        <v>41.845999999999997</v>
      </c>
      <c r="H642" s="94"/>
      <c r="I642" s="94"/>
      <c r="J642" s="94"/>
      <c r="K642" s="94"/>
      <c r="L642" s="94"/>
      <c r="M642" s="94"/>
      <c r="N642" s="94"/>
      <c r="O642" s="94"/>
      <c r="P642" s="94"/>
      <c r="Q642" s="94"/>
      <c r="R642" s="94"/>
      <c r="S642" s="94"/>
      <c r="T642" s="94"/>
      <c r="U642" s="94"/>
      <c r="V642" s="94"/>
      <c r="W642" s="94"/>
      <c r="X642" s="94"/>
      <c r="Y642" s="138"/>
      <c r="Z642" s="29"/>
      <c r="AA642" s="30"/>
    </row>
    <row r="643" spans="1:27" s="31" customFormat="1" ht="42" customHeight="1" x14ac:dyDescent="0.2">
      <c r="A643" s="133" t="s">
        <v>371</v>
      </c>
      <c r="B643" s="18" t="s">
        <v>500</v>
      </c>
      <c r="C643" s="94">
        <v>158.279</v>
      </c>
      <c r="D643" s="94"/>
      <c r="E643" s="94"/>
      <c r="F643" s="94"/>
      <c r="G643" s="94"/>
      <c r="H643" s="94"/>
      <c r="I643" s="94"/>
      <c r="J643" s="94"/>
      <c r="K643" s="94"/>
      <c r="L643" s="94"/>
      <c r="M643" s="94">
        <v>158.279</v>
      </c>
      <c r="N643" s="94"/>
      <c r="O643" s="94"/>
      <c r="P643" s="94"/>
      <c r="Q643" s="94"/>
      <c r="R643" s="94"/>
      <c r="S643" s="94"/>
      <c r="T643" s="94"/>
      <c r="U643" s="94"/>
      <c r="V643" s="94"/>
      <c r="W643" s="94"/>
      <c r="X643" s="94"/>
      <c r="Y643" s="137" t="s">
        <v>471</v>
      </c>
      <c r="Z643" s="29"/>
      <c r="AA643" s="30"/>
    </row>
    <row r="644" spans="1:27" s="31" customFormat="1" ht="25.5" x14ac:dyDescent="0.2">
      <c r="A644" s="134"/>
      <c r="B644" s="18" t="s">
        <v>169</v>
      </c>
      <c r="C644" s="94">
        <v>2.85</v>
      </c>
      <c r="D644" s="94"/>
      <c r="E644" s="94"/>
      <c r="F644" s="94"/>
      <c r="G644" s="94"/>
      <c r="H644" s="94"/>
      <c r="I644" s="94"/>
      <c r="J644" s="94"/>
      <c r="K644" s="94"/>
      <c r="L644" s="94"/>
      <c r="M644" s="94"/>
      <c r="N644" s="94"/>
      <c r="O644" s="94">
        <v>2.85</v>
      </c>
      <c r="P644" s="94"/>
      <c r="Q644" s="94"/>
      <c r="R644" s="94"/>
      <c r="S644" s="94"/>
      <c r="T644" s="94"/>
      <c r="U644" s="94"/>
      <c r="V644" s="94"/>
      <c r="W644" s="94"/>
      <c r="X644" s="94"/>
      <c r="Y644" s="147"/>
      <c r="Z644" s="29"/>
      <c r="AA644" s="30"/>
    </row>
    <row r="645" spans="1:27" s="31" customFormat="1" x14ac:dyDescent="0.2">
      <c r="A645" s="134"/>
      <c r="B645" s="18" t="s">
        <v>25</v>
      </c>
      <c r="C645" s="94">
        <v>3.387</v>
      </c>
      <c r="D645" s="94"/>
      <c r="E645" s="94"/>
      <c r="F645" s="94"/>
      <c r="G645" s="94"/>
      <c r="H645" s="94"/>
      <c r="I645" s="94"/>
      <c r="J645" s="94"/>
      <c r="K645" s="94"/>
      <c r="L645" s="94"/>
      <c r="M645" s="94">
        <v>3.387</v>
      </c>
      <c r="N645" s="94"/>
      <c r="O645" s="94"/>
      <c r="P645" s="94"/>
      <c r="Q645" s="94"/>
      <c r="R645" s="94"/>
      <c r="S645" s="94"/>
      <c r="T645" s="94"/>
      <c r="U645" s="94"/>
      <c r="V645" s="94"/>
      <c r="W645" s="94"/>
      <c r="X645" s="94"/>
      <c r="Y645" s="147"/>
      <c r="Z645" s="29"/>
      <c r="AA645" s="30"/>
    </row>
    <row r="646" spans="1:27" s="31" customFormat="1" ht="25.5" x14ac:dyDescent="0.2">
      <c r="A646" s="134"/>
      <c r="B646" s="18" t="s">
        <v>537</v>
      </c>
      <c r="C646" s="94">
        <v>248.756</v>
      </c>
      <c r="D646" s="94"/>
      <c r="E646" s="94"/>
      <c r="F646" s="94"/>
      <c r="G646" s="94"/>
      <c r="H646" s="94"/>
      <c r="I646" s="94"/>
      <c r="J646" s="94"/>
      <c r="K646" s="94"/>
      <c r="L646" s="94"/>
      <c r="M646" s="94"/>
      <c r="N646" s="94"/>
      <c r="O646" s="94">
        <v>248.756</v>
      </c>
      <c r="P646" s="94"/>
      <c r="Q646" s="94"/>
      <c r="R646" s="94"/>
      <c r="S646" s="94"/>
      <c r="T646" s="94"/>
      <c r="U646" s="94"/>
      <c r="V646" s="94"/>
      <c r="W646" s="94"/>
      <c r="X646" s="94"/>
      <c r="Y646" s="147"/>
      <c r="Z646" s="29"/>
      <c r="AA646" s="30"/>
    </row>
    <row r="647" spans="1:27" s="31" customFormat="1" ht="25.5" x14ac:dyDescent="0.2">
      <c r="A647" s="134"/>
      <c r="B647" s="18" t="s">
        <v>169</v>
      </c>
      <c r="C647" s="94">
        <v>4.9749999999999996</v>
      </c>
      <c r="D647" s="94"/>
      <c r="E647" s="94"/>
      <c r="F647" s="94"/>
      <c r="G647" s="94"/>
      <c r="H647" s="94"/>
      <c r="I647" s="94"/>
      <c r="J647" s="94"/>
      <c r="K647" s="94"/>
      <c r="L647" s="94"/>
      <c r="M647" s="94"/>
      <c r="N647" s="94"/>
      <c r="O647" s="94">
        <v>4.9749999999999996</v>
      </c>
      <c r="P647" s="94"/>
      <c r="Q647" s="94"/>
      <c r="R647" s="94"/>
      <c r="S647" s="94"/>
      <c r="T647" s="94"/>
      <c r="U647" s="94"/>
      <c r="V647" s="94"/>
      <c r="W647" s="94"/>
      <c r="X647" s="94"/>
      <c r="Y647" s="147"/>
      <c r="Z647" s="29"/>
      <c r="AA647" s="30"/>
    </row>
    <row r="648" spans="1:27" s="31" customFormat="1" x14ac:dyDescent="0.2">
      <c r="A648" s="134"/>
      <c r="B648" s="18" t="s">
        <v>25</v>
      </c>
      <c r="C648" s="94">
        <v>5.3230000000000004</v>
      </c>
      <c r="D648" s="94"/>
      <c r="E648" s="94"/>
      <c r="F648" s="94"/>
      <c r="G648" s="94"/>
      <c r="H648" s="94"/>
      <c r="I648" s="94"/>
      <c r="J648" s="94"/>
      <c r="K648" s="94"/>
      <c r="L648" s="94"/>
      <c r="M648" s="94"/>
      <c r="N648" s="94"/>
      <c r="O648" s="94">
        <v>5.3230000000000004</v>
      </c>
      <c r="P648" s="94"/>
      <c r="Q648" s="94"/>
      <c r="R648" s="94"/>
      <c r="S648" s="94"/>
      <c r="T648" s="94"/>
      <c r="U648" s="94"/>
      <c r="V648" s="94"/>
      <c r="W648" s="94"/>
      <c r="X648" s="94"/>
      <c r="Y648" s="147"/>
      <c r="Z648" s="29"/>
      <c r="AA648" s="30"/>
    </row>
    <row r="649" spans="1:27" s="31" customFormat="1" ht="25.5" x14ac:dyDescent="0.2">
      <c r="A649" s="134"/>
      <c r="B649" s="18" t="s">
        <v>586</v>
      </c>
      <c r="C649" s="94">
        <v>220.00200000000001</v>
      </c>
      <c r="D649" s="94"/>
      <c r="E649" s="94"/>
      <c r="F649" s="94"/>
      <c r="G649" s="94"/>
      <c r="H649" s="94"/>
      <c r="I649" s="94"/>
      <c r="J649" s="94"/>
      <c r="K649" s="94"/>
      <c r="L649" s="94"/>
      <c r="M649" s="94"/>
      <c r="N649" s="94"/>
      <c r="O649" s="94"/>
      <c r="P649" s="94"/>
      <c r="Q649" s="94"/>
      <c r="R649" s="94"/>
      <c r="S649" s="94"/>
      <c r="T649" s="94"/>
      <c r="U649" s="94">
        <v>220.00200000000001</v>
      </c>
      <c r="V649" s="94"/>
      <c r="W649" s="94"/>
      <c r="X649" s="94"/>
      <c r="Y649" s="147"/>
      <c r="Z649" s="29"/>
      <c r="AA649" s="30"/>
    </row>
    <row r="650" spans="1:27" s="31" customFormat="1" ht="25.5" x14ac:dyDescent="0.2">
      <c r="A650" s="134"/>
      <c r="B650" s="18" t="s">
        <v>169</v>
      </c>
      <c r="C650" s="94">
        <v>4.4000000000000004</v>
      </c>
      <c r="D650" s="94"/>
      <c r="E650" s="94"/>
      <c r="F650" s="94"/>
      <c r="G650" s="94"/>
      <c r="H650" s="94"/>
      <c r="I650" s="94"/>
      <c r="J650" s="94"/>
      <c r="K650" s="94"/>
      <c r="L650" s="94"/>
      <c r="M650" s="94"/>
      <c r="N650" s="94"/>
      <c r="O650" s="94"/>
      <c r="P650" s="94"/>
      <c r="Q650" s="94"/>
      <c r="R650" s="94"/>
      <c r="S650" s="94"/>
      <c r="T650" s="94"/>
      <c r="U650" s="94">
        <v>4.4000000000000004</v>
      </c>
      <c r="V650" s="94"/>
      <c r="W650" s="94"/>
      <c r="X650" s="94"/>
      <c r="Y650" s="147"/>
      <c r="Z650" s="29"/>
      <c r="AA650" s="30"/>
    </row>
    <row r="651" spans="1:27" s="31" customFormat="1" x14ac:dyDescent="0.2">
      <c r="A651" s="140"/>
      <c r="B651" s="18" t="s">
        <v>25</v>
      </c>
      <c r="C651" s="94">
        <v>4.7080000000000002</v>
      </c>
      <c r="D651" s="94"/>
      <c r="E651" s="94"/>
      <c r="F651" s="94"/>
      <c r="G651" s="94"/>
      <c r="H651" s="94"/>
      <c r="I651" s="94"/>
      <c r="J651" s="94"/>
      <c r="K651" s="94"/>
      <c r="L651" s="94"/>
      <c r="M651" s="94"/>
      <c r="N651" s="94"/>
      <c r="O651" s="94"/>
      <c r="P651" s="94"/>
      <c r="Q651" s="94"/>
      <c r="R651" s="94"/>
      <c r="S651" s="94"/>
      <c r="T651" s="94"/>
      <c r="U651" s="94">
        <v>4.7080000000000002</v>
      </c>
      <c r="V651" s="94"/>
      <c r="W651" s="94"/>
      <c r="X651" s="94"/>
      <c r="Y651" s="138"/>
      <c r="Z651" s="29"/>
      <c r="AA651" s="30"/>
    </row>
    <row r="652" spans="1:27" s="31" customFormat="1" ht="54.75" customHeight="1" x14ac:dyDescent="0.2">
      <c r="A652" s="95" t="s">
        <v>491</v>
      </c>
      <c r="B652" s="18" t="s">
        <v>455</v>
      </c>
      <c r="C652" s="94">
        <v>20</v>
      </c>
      <c r="D652" s="94"/>
      <c r="E652" s="94"/>
      <c r="F652" s="94"/>
      <c r="G652" s="94">
        <v>20</v>
      </c>
      <c r="H652" s="94"/>
      <c r="I652" s="94"/>
      <c r="J652" s="94"/>
      <c r="K652" s="94"/>
      <c r="L652" s="94"/>
      <c r="M652" s="94"/>
      <c r="N652" s="94"/>
      <c r="O652" s="94"/>
      <c r="P652" s="94"/>
      <c r="Q652" s="94"/>
      <c r="R652" s="94"/>
      <c r="S652" s="94"/>
      <c r="T652" s="94"/>
      <c r="U652" s="94"/>
      <c r="V652" s="94"/>
      <c r="W652" s="94"/>
      <c r="X652" s="94"/>
      <c r="Y652" s="100" t="s">
        <v>471</v>
      </c>
      <c r="Z652" s="29"/>
      <c r="AA652" s="30"/>
    </row>
    <row r="653" spans="1:27" s="31" customFormat="1" ht="78.75" customHeight="1" x14ac:dyDescent="0.2">
      <c r="A653" s="133" t="s">
        <v>492</v>
      </c>
      <c r="B653" s="18" t="s">
        <v>456</v>
      </c>
      <c r="C653" s="94">
        <v>421.59800000000001</v>
      </c>
      <c r="D653" s="94"/>
      <c r="E653" s="94"/>
      <c r="F653" s="94"/>
      <c r="G653" s="94">
        <v>421.59800000000001</v>
      </c>
      <c r="H653" s="94"/>
      <c r="I653" s="94"/>
      <c r="J653" s="94"/>
      <c r="K653" s="94"/>
      <c r="L653" s="94"/>
      <c r="M653" s="94"/>
      <c r="N653" s="94"/>
      <c r="O653" s="94"/>
      <c r="P653" s="94"/>
      <c r="Q653" s="94"/>
      <c r="R653" s="94"/>
      <c r="S653" s="94"/>
      <c r="T653" s="94"/>
      <c r="U653" s="94"/>
      <c r="V653" s="94"/>
      <c r="W653" s="94"/>
      <c r="X653" s="94"/>
      <c r="Y653" s="120" t="s">
        <v>471</v>
      </c>
      <c r="Z653" s="29"/>
      <c r="AA653" s="30"/>
    </row>
    <row r="654" spans="1:27" s="31" customFormat="1" ht="16.5" customHeight="1" x14ac:dyDescent="0.2">
      <c r="A654" s="134"/>
      <c r="B654" s="18" t="s">
        <v>34</v>
      </c>
      <c r="C654" s="94">
        <v>383.661</v>
      </c>
      <c r="D654" s="94"/>
      <c r="E654" s="94"/>
      <c r="F654" s="94"/>
      <c r="G654" s="94"/>
      <c r="H654" s="94"/>
      <c r="I654" s="94"/>
      <c r="J654" s="94"/>
      <c r="K654" s="94"/>
      <c r="L654" s="94"/>
      <c r="M654" s="94"/>
      <c r="N654" s="94">
        <v>383.661</v>
      </c>
      <c r="O654" s="94"/>
      <c r="P654" s="94"/>
      <c r="Q654" s="94"/>
      <c r="R654" s="94"/>
      <c r="S654" s="94"/>
      <c r="T654" s="94"/>
      <c r="U654" s="94"/>
      <c r="V654" s="94"/>
      <c r="W654" s="94"/>
      <c r="X654" s="94"/>
      <c r="Y654" s="121"/>
      <c r="Z654" s="29"/>
      <c r="AA654" s="30"/>
    </row>
    <row r="655" spans="1:27" s="31" customFormat="1" ht="25.5" x14ac:dyDescent="0.2">
      <c r="A655" s="134"/>
      <c r="B655" s="18" t="s">
        <v>169</v>
      </c>
      <c r="C655" s="94">
        <v>7.673</v>
      </c>
      <c r="D655" s="94"/>
      <c r="E655" s="94"/>
      <c r="F655" s="94"/>
      <c r="G655" s="94"/>
      <c r="H655" s="94"/>
      <c r="I655" s="94"/>
      <c r="J655" s="94"/>
      <c r="K655" s="94"/>
      <c r="L655" s="94"/>
      <c r="M655" s="94"/>
      <c r="N655" s="94">
        <v>7.673</v>
      </c>
      <c r="O655" s="94"/>
      <c r="P655" s="94"/>
      <c r="Q655" s="94"/>
      <c r="R655" s="94"/>
      <c r="S655" s="94"/>
      <c r="T655" s="94"/>
      <c r="U655" s="94"/>
      <c r="V655" s="94"/>
      <c r="W655" s="94"/>
      <c r="X655" s="94"/>
      <c r="Y655" s="121"/>
      <c r="Z655" s="29"/>
      <c r="AA655" s="30"/>
    </row>
    <row r="656" spans="1:27" s="31" customFormat="1" x14ac:dyDescent="0.2">
      <c r="A656" s="134"/>
      <c r="B656" s="36" t="s">
        <v>25</v>
      </c>
      <c r="C656" s="94">
        <v>8.2100000000000009</v>
      </c>
      <c r="D656" s="94"/>
      <c r="E656" s="94"/>
      <c r="F656" s="94"/>
      <c r="G656" s="94"/>
      <c r="H656" s="94"/>
      <c r="I656" s="94"/>
      <c r="J656" s="94"/>
      <c r="K656" s="94"/>
      <c r="L656" s="94"/>
      <c r="M656" s="94"/>
      <c r="N656" s="94">
        <v>8.2100000000000009</v>
      </c>
      <c r="O656" s="94"/>
      <c r="P656" s="94"/>
      <c r="Q656" s="94"/>
      <c r="R656" s="94"/>
      <c r="S656" s="94"/>
      <c r="T656" s="94"/>
      <c r="U656" s="94"/>
      <c r="V656" s="94"/>
      <c r="W656" s="94"/>
      <c r="X656" s="94"/>
      <c r="Y656" s="121"/>
      <c r="Z656" s="29"/>
      <c r="AA656" s="30"/>
    </row>
    <row r="657" spans="1:27" s="31" customFormat="1" ht="63.75" x14ac:dyDescent="0.2">
      <c r="A657" s="134"/>
      <c r="B657" s="18" t="s">
        <v>561</v>
      </c>
      <c r="C657" s="94">
        <f t="shared" ref="C657:C662" si="5">U657</f>
        <v>294.483</v>
      </c>
      <c r="D657" s="94"/>
      <c r="E657" s="94"/>
      <c r="F657" s="94"/>
      <c r="G657" s="94"/>
      <c r="H657" s="94"/>
      <c r="I657" s="94"/>
      <c r="J657" s="94"/>
      <c r="K657" s="94"/>
      <c r="L657" s="94"/>
      <c r="M657" s="94"/>
      <c r="N657" s="94"/>
      <c r="O657" s="94"/>
      <c r="P657" s="94"/>
      <c r="Q657" s="94"/>
      <c r="R657" s="94"/>
      <c r="S657" s="94"/>
      <c r="T657" s="94"/>
      <c r="U657" s="94">
        <v>294.483</v>
      </c>
      <c r="V657" s="94"/>
      <c r="W657" s="94"/>
      <c r="X657" s="94"/>
      <c r="Y657" s="121"/>
      <c r="Z657" s="29"/>
      <c r="AA657" s="30"/>
    </row>
    <row r="658" spans="1:27" s="31" customFormat="1" ht="25.5" x14ac:dyDescent="0.2">
      <c r="A658" s="134"/>
      <c r="B658" s="18" t="s">
        <v>169</v>
      </c>
      <c r="C658" s="94">
        <f t="shared" si="5"/>
        <v>5.89</v>
      </c>
      <c r="D658" s="94"/>
      <c r="E658" s="94"/>
      <c r="F658" s="94"/>
      <c r="G658" s="94"/>
      <c r="H658" s="94"/>
      <c r="I658" s="94"/>
      <c r="J658" s="94"/>
      <c r="K658" s="94"/>
      <c r="L658" s="94"/>
      <c r="M658" s="94"/>
      <c r="N658" s="94"/>
      <c r="O658" s="94"/>
      <c r="P658" s="94"/>
      <c r="Q658" s="94"/>
      <c r="R658" s="94"/>
      <c r="S658" s="94"/>
      <c r="T658" s="94"/>
      <c r="U658" s="94">
        <v>5.89</v>
      </c>
      <c r="V658" s="94"/>
      <c r="W658" s="94"/>
      <c r="X658" s="94"/>
      <c r="Y658" s="121"/>
      <c r="Z658" s="29"/>
      <c r="AA658" s="30"/>
    </row>
    <row r="659" spans="1:27" s="31" customFormat="1" x14ac:dyDescent="0.2">
      <c r="A659" s="134"/>
      <c r="B659" s="18" t="s">
        <v>25</v>
      </c>
      <c r="C659" s="94">
        <f t="shared" si="5"/>
        <v>6.3019999999999996</v>
      </c>
      <c r="D659" s="94"/>
      <c r="E659" s="94"/>
      <c r="F659" s="94"/>
      <c r="G659" s="94"/>
      <c r="H659" s="94"/>
      <c r="I659" s="94"/>
      <c r="J659" s="94"/>
      <c r="K659" s="94"/>
      <c r="L659" s="94"/>
      <c r="M659" s="94"/>
      <c r="N659" s="94"/>
      <c r="O659" s="94"/>
      <c r="P659" s="94"/>
      <c r="Q659" s="94"/>
      <c r="R659" s="94"/>
      <c r="S659" s="94"/>
      <c r="T659" s="94"/>
      <c r="U659" s="94">
        <v>6.3019999999999996</v>
      </c>
      <c r="V659" s="94"/>
      <c r="W659" s="94"/>
      <c r="X659" s="94"/>
      <c r="Y659" s="121"/>
      <c r="Z659" s="29"/>
      <c r="AA659" s="30"/>
    </row>
    <row r="660" spans="1:27" s="31" customFormat="1" ht="63.75" x14ac:dyDescent="0.2">
      <c r="A660" s="134"/>
      <c r="B660" s="18" t="s">
        <v>562</v>
      </c>
      <c r="C660" s="94">
        <f t="shared" si="5"/>
        <v>294.483</v>
      </c>
      <c r="D660" s="94"/>
      <c r="E660" s="94"/>
      <c r="F660" s="94"/>
      <c r="G660" s="94"/>
      <c r="H660" s="94"/>
      <c r="I660" s="94"/>
      <c r="J660" s="94"/>
      <c r="K660" s="94"/>
      <c r="L660" s="94"/>
      <c r="M660" s="94"/>
      <c r="N660" s="94"/>
      <c r="O660" s="94"/>
      <c r="P660" s="94"/>
      <c r="Q660" s="94"/>
      <c r="R660" s="94"/>
      <c r="S660" s="94"/>
      <c r="T660" s="94"/>
      <c r="U660" s="94">
        <v>294.483</v>
      </c>
      <c r="V660" s="94"/>
      <c r="W660" s="94"/>
      <c r="X660" s="94"/>
      <c r="Y660" s="121"/>
      <c r="Z660" s="29"/>
      <c r="AA660" s="30"/>
    </row>
    <row r="661" spans="1:27" s="31" customFormat="1" ht="25.5" x14ac:dyDescent="0.2">
      <c r="A661" s="134"/>
      <c r="B661" s="18" t="s">
        <v>169</v>
      </c>
      <c r="C661" s="94">
        <f t="shared" si="5"/>
        <v>5.89</v>
      </c>
      <c r="D661" s="94"/>
      <c r="E661" s="94"/>
      <c r="F661" s="94"/>
      <c r="G661" s="94"/>
      <c r="H661" s="94"/>
      <c r="I661" s="94"/>
      <c r="J661" s="94"/>
      <c r="K661" s="94"/>
      <c r="L661" s="94"/>
      <c r="M661" s="94"/>
      <c r="N661" s="94"/>
      <c r="O661" s="94"/>
      <c r="P661" s="94"/>
      <c r="Q661" s="94"/>
      <c r="R661" s="94"/>
      <c r="S661" s="94"/>
      <c r="T661" s="94"/>
      <c r="U661" s="94">
        <v>5.89</v>
      </c>
      <c r="V661" s="94"/>
      <c r="W661" s="94"/>
      <c r="X661" s="94"/>
      <c r="Y661" s="121"/>
      <c r="Z661" s="29"/>
      <c r="AA661" s="30"/>
    </row>
    <row r="662" spans="1:27" s="31" customFormat="1" x14ac:dyDescent="0.2">
      <c r="A662" s="140"/>
      <c r="B662" s="18" t="s">
        <v>25</v>
      </c>
      <c r="C662" s="94">
        <f t="shared" si="5"/>
        <v>6.3019999999999996</v>
      </c>
      <c r="D662" s="94"/>
      <c r="E662" s="94"/>
      <c r="F662" s="94"/>
      <c r="G662" s="94"/>
      <c r="H662" s="94"/>
      <c r="I662" s="94"/>
      <c r="J662" s="94"/>
      <c r="K662" s="94"/>
      <c r="L662" s="94"/>
      <c r="M662" s="94"/>
      <c r="N662" s="94"/>
      <c r="O662" s="94"/>
      <c r="P662" s="94"/>
      <c r="Q662" s="94"/>
      <c r="R662" s="94"/>
      <c r="S662" s="94"/>
      <c r="T662" s="94"/>
      <c r="U662" s="94">
        <v>6.3019999999999996</v>
      </c>
      <c r="V662" s="94"/>
      <c r="W662" s="94"/>
      <c r="X662" s="94"/>
      <c r="Y662" s="90"/>
      <c r="Z662" s="29"/>
      <c r="AA662" s="30"/>
    </row>
    <row r="663" spans="1:27" s="31" customFormat="1" ht="51" x14ac:dyDescent="0.2">
      <c r="A663" s="133" t="s">
        <v>493</v>
      </c>
      <c r="B663" s="18" t="s">
        <v>457</v>
      </c>
      <c r="C663" s="94">
        <v>100</v>
      </c>
      <c r="D663" s="94"/>
      <c r="E663" s="94"/>
      <c r="F663" s="94">
        <v>100</v>
      </c>
      <c r="G663" s="94"/>
      <c r="H663" s="94"/>
      <c r="I663" s="94"/>
      <c r="J663" s="94"/>
      <c r="K663" s="94"/>
      <c r="L663" s="94"/>
      <c r="M663" s="94"/>
      <c r="N663" s="94"/>
      <c r="O663" s="94"/>
      <c r="P663" s="94"/>
      <c r="Q663" s="94"/>
      <c r="R663" s="94"/>
      <c r="S663" s="94"/>
      <c r="T663" s="94"/>
      <c r="U663" s="94"/>
      <c r="V663" s="94"/>
      <c r="W663" s="94"/>
      <c r="X663" s="94"/>
      <c r="Y663" s="137" t="s">
        <v>471</v>
      </c>
      <c r="Z663" s="29"/>
      <c r="AA663" s="30"/>
    </row>
    <row r="664" spans="1:27" s="31" customFormat="1" ht="25.5" x14ac:dyDescent="0.2">
      <c r="A664" s="134"/>
      <c r="B664" s="18" t="s">
        <v>169</v>
      </c>
      <c r="C664" s="94">
        <v>2</v>
      </c>
      <c r="D664" s="94"/>
      <c r="E664" s="94"/>
      <c r="F664" s="94"/>
      <c r="G664" s="94"/>
      <c r="H664" s="94">
        <v>2</v>
      </c>
      <c r="I664" s="94"/>
      <c r="J664" s="94"/>
      <c r="K664" s="94"/>
      <c r="L664" s="94"/>
      <c r="M664" s="94"/>
      <c r="N664" s="94"/>
      <c r="O664" s="94"/>
      <c r="P664" s="94"/>
      <c r="Q664" s="94"/>
      <c r="R664" s="94"/>
      <c r="S664" s="94"/>
      <c r="T664" s="94"/>
      <c r="U664" s="94"/>
      <c r="V664" s="94"/>
      <c r="W664" s="94"/>
      <c r="X664" s="94"/>
      <c r="Y664" s="147"/>
      <c r="Z664" s="29"/>
      <c r="AA664" s="30"/>
    </row>
    <row r="665" spans="1:27" s="31" customFormat="1" x14ac:dyDescent="0.2">
      <c r="A665" s="134"/>
      <c r="B665" s="18" t="s">
        <v>25</v>
      </c>
      <c r="C665" s="94">
        <v>2.14</v>
      </c>
      <c r="D665" s="94"/>
      <c r="E665" s="94"/>
      <c r="F665" s="94"/>
      <c r="G665" s="94"/>
      <c r="H665" s="94">
        <v>2.14</v>
      </c>
      <c r="I665" s="94"/>
      <c r="J665" s="94"/>
      <c r="K665" s="94"/>
      <c r="L665" s="94"/>
      <c r="M665" s="94"/>
      <c r="N665" s="94"/>
      <c r="O665" s="94"/>
      <c r="P665" s="94"/>
      <c r="Q665" s="94"/>
      <c r="R665" s="94"/>
      <c r="S665" s="94"/>
      <c r="T665" s="94"/>
      <c r="U665" s="94"/>
      <c r="V665" s="94"/>
      <c r="W665" s="94"/>
      <c r="X665" s="94"/>
      <c r="Y665" s="138"/>
      <c r="Z665" s="29"/>
      <c r="AA665" s="30"/>
    </row>
    <row r="666" spans="1:27" s="31" customFormat="1" ht="51" x14ac:dyDescent="0.2">
      <c r="A666" s="133" t="s">
        <v>505</v>
      </c>
      <c r="B666" s="18" t="s">
        <v>458</v>
      </c>
      <c r="C666" s="94">
        <v>100</v>
      </c>
      <c r="D666" s="94"/>
      <c r="E666" s="94"/>
      <c r="F666" s="94">
        <v>100</v>
      </c>
      <c r="G666" s="94"/>
      <c r="H666" s="94"/>
      <c r="I666" s="94"/>
      <c r="J666" s="94"/>
      <c r="K666" s="94"/>
      <c r="L666" s="94"/>
      <c r="M666" s="94"/>
      <c r="N666" s="94"/>
      <c r="O666" s="94"/>
      <c r="P666" s="94"/>
      <c r="Q666" s="94"/>
      <c r="R666" s="94"/>
      <c r="S666" s="94"/>
      <c r="T666" s="94"/>
      <c r="U666" s="94"/>
      <c r="V666" s="94"/>
      <c r="W666" s="94"/>
      <c r="X666" s="94"/>
      <c r="Y666" s="126" t="s">
        <v>471</v>
      </c>
      <c r="Z666" s="29"/>
      <c r="AA666" s="30"/>
    </row>
    <row r="667" spans="1:27" s="31" customFormat="1" ht="15.75" customHeight="1" x14ac:dyDescent="0.2">
      <c r="A667" s="134"/>
      <c r="B667" s="18" t="s">
        <v>25</v>
      </c>
      <c r="C667" s="94">
        <v>2.14</v>
      </c>
      <c r="D667" s="94"/>
      <c r="E667" s="94"/>
      <c r="F667" s="94"/>
      <c r="G667" s="94"/>
      <c r="H667" s="94">
        <v>2.14</v>
      </c>
      <c r="I667" s="94"/>
      <c r="J667" s="94"/>
      <c r="K667" s="94"/>
      <c r="L667" s="94"/>
      <c r="M667" s="94"/>
      <c r="N667" s="94"/>
      <c r="O667" s="94"/>
      <c r="P667" s="94"/>
      <c r="Q667" s="94"/>
      <c r="R667" s="94"/>
      <c r="S667" s="94"/>
      <c r="T667" s="94"/>
      <c r="U667" s="94"/>
      <c r="V667" s="94"/>
      <c r="W667" s="94"/>
      <c r="X667" s="94"/>
      <c r="Y667" s="126"/>
      <c r="Z667" s="29"/>
      <c r="AA667" s="30"/>
    </row>
    <row r="668" spans="1:27" s="31" customFormat="1" ht="63.75" x14ac:dyDescent="0.2">
      <c r="A668" s="134"/>
      <c r="B668" s="18" t="s">
        <v>403</v>
      </c>
      <c r="C668" s="94">
        <f>O668+M668</f>
        <v>5199.0010000000002</v>
      </c>
      <c r="D668" s="94"/>
      <c r="E668" s="94"/>
      <c r="F668" s="94"/>
      <c r="G668" s="94"/>
      <c r="H668" s="94"/>
      <c r="I668" s="94"/>
      <c r="J668" s="94"/>
      <c r="K668" s="94"/>
      <c r="L668" s="94"/>
      <c r="M668" s="94">
        <v>2000</v>
      </c>
      <c r="N668" s="94"/>
      <c r="O668" s="94">
        <v>3199.0010000000002</v>
      </c>
      <c r="P668" s="94"/>
      <c r="Q668" s="94"/>
      <c r="R668" s="94"/>
      <c r="S668" s="94"/>
      <c r="T668" s="94"/>
      <c r="U668" s="94"/>
      <c r="V668" s="94"/>
      <c r="W668" s="94"/>
      <c r="X668" s="94"/>
      <c r="Y668" s="137" t="s">
        <v>481</v>
      </c>
      <c r="Z668" s="29"/>
      <c r="AA668" s="30"/>
    </row>
    <row r="669" spans="1:27" s="31" customFormat="1" ht="15.75" customHeight="1" x14ac:dyDescent="0.2">
      <c r="A669" s="140"/>
      <c r="B669" s="18" t="s">
        <v>25</v>
      </c>
      <c r="C669" s="94">
        <v>99.998999999999995</v>
      </c>
      <c r="D669" s="94"/>
      <c r="E669" s="94"/>
      <c r="F669" s="94"/>
      <c r="G669" s="94"/>
      <c r="H669" s="94"/>
      <c r="I669" s="94"/>
      <c r="J669" s="94"/>
      <c r="K669" s="94"/>
      <c r="L669" s="94"/>
      <c r="M669" s="94"/>
      <c r="N669" s="94"/>
      <c r="O669" s="94">
        <v>99.998999999999995</v>
      </c>
      <c r="P669" s="94"/>
      <c r="Q669" s="94"/>
      <c r="R669" s="94"/>
      <c r="S669" s="94"/>
      <c r="T669" s="94"/>
      <c r="U669" s="94"/>
      <c r="V669" s="94"/>
      <c r="W669" s="94"/>
      <c r="X669" s="94"/>
      <c r="Y669" s="138"/>
      <c r="Z669" s="29"/>
      <c r="AA669" s="30"/>
    </row>
    <row r="670" spans="1:27" s="31" customFormat="1" ht="51" x14ac:dyDescent="0.2">
      <c r="A670" s="133" t="s">
        <v>506</v>
      </c>
      <c r="B670" s="18" t="s">
        <v>459</v>
      </c>
      <c r="C670" s="94">
        <v>221.779</v>
      </c>
      <c r="D670" s="94"/>
      <c r="E670" s="94"/>
      <c r="F670" s="94"/>
      <c r="G670" s="94"/>
      <c r="H670" s="94"/>
      <c r="I670" s="94"/>
      <c r="J670" s="94"/>
      <c r="K670" s="94"/>
      <c r="L670" s="94"/>
      <c r="M670" s="94"/>
      <c r="N670" s="94">
        <v>221.779</v>
      </c>
      <c r="O670" s="94"/>
      <c r="P670" s="94"/>
      <c r="Q670" s="94"/>
      <c r="R670" s="94"/>
      <c r="S670" s="94"/>
      <c r="T670" s="94"/>
      <c r="U670" s="94"/>
      <c r="V670" s="94"/>
      <c r="W670" s="94"/>
      <c r="X670" s="94"/>
      <c r="Y670" s="137" t="s">
        <v>471</v>
      </c>
      <c r="Z670" s="29"/>
      <c r="AA670" s="30"/>
    </row>
    <row r="671" spans="1:27" s="31" customFormat="1" ht="30.75" customHeight="1" x14ac:dyDescent="0.2">
      <c r="A671" s="134"/>
      <c r="B671" s="18" t="s">
        <v>169</v>
      </c>
      <c r="C671" s="94">
        <v>4.4359999999999999</v>
      </c>
      <c r="D671" s="94"/>
      <c r="E671" s="94"/>
      <c r="F671" s="94"/>
      <c r="G671" s="94"/>
      <c r="H671" s="94"/>
      <c r="I671" s="94"/>
      <c r="J671" s="94"/>
      <c r="K671" s="94"/>
      <c r="L671" s="94"/>
      <c r="M671" s="94"/>
      <c r="N671" s="94">
        <v>4.4359999999999999</v>
      </c>
      <c r="O671" s="94"/>
      <c r="P671" s="94"/>
      <c r="Q671" s="94"/>
      <c r="R671" s="94"/>
      <c r="S671" s="94"/>
      <c r="T671" s="94"/>
      <c r="U671" s="94"/>
      <c r="V671" s="94"/>
      <c r="W671" s="94"/>
      <c r="X671" s="94"/>
      <c r="Y671" s="147"/>
      <c r="Z671" s="29"/>
      <c r="AA671" s="30"/>
    </row>
    <row r="672" spans="1:27" s="31" customFormat="1" x14ac:dyDescent="0.2">
      <c r="A672" s="140"/>
      <c r="B672" s="18" t="s">
        <v>25</v>
      </c>
      <c r="C672" s="94">
        <v>4.7460000000000004</v>
      </c>
      <c r="D672" s="94"/>
      <c r="E672" s="94"/>
      <c r="F672" s="94"/>
      <c r="G672" s="94"/>
      <c r="H672" s="94"/>
      <c r="I672" s="94"/>
      <c r="J672" s="94"/>
      <c r="K672" s="94"/>
      <c r="L672" s="94"/>
      <c r="M672" s="94"/>
      <c r="N672" s="94">
        <v>4.7460000000000004</v>
      </c>
      <c r="O672" s="94"/>
      <c r="P672" s="94"/>
      <c r="Q672" s="94"/>
      <c r="R672" s="94"/>
      <c r="S672" s="94"/>
      <c r="T672" s="94"/>
      <c r="U672" s="94"/>
      <c r="V672" s="94"/>
      <c r="W672" s="94"/>
      <c r="X672" s="94"/>
      <c r="Y672" s="138"/>
      <c r="Z672" s="29"/>
      <c r="AA672" s="30"/>
    </row>
    <row r="673" spans="1:27" s="31" customFormat="1" ht="51" x14ac:dyDescent="0.2">
      <c r="A673" s="133" t="s">
        <v>507</v>
      </c>
      <c r="B673" s="18" t="s">
        <v>225</v>
      </c>
      <c r="C673" s="94">
        <v>200</v>
      </c>
      <c r="D673" s="94"/>
      <c r="E673" s="94"/>
      <c r="F673" s="94">
        <v>200</v>
      </c>
      <c r="G673" s="94"/>
      <c r="H673" s="94"/>
      <c r="I673" s="94"/>
      <c r="J673" s="94"/>
      <c r="K673" s="94"/>
      <c r="L673" s="94"/>
      <c r="M673" s="94"/>
      <c r="N673" s="94"/>
      <c r="O673" s="94"/>
      <c r="P673" s="94"/>
      <c r="Q673" s="94"/>
      <c r="R673" s="94"/>
      <c r="S673" s="94"/>
      <c r="T673" s="94"/>
      <c r="U673" s="94"/>
      <c r="V673" s="94"/>
      <c r="W673" s="94"/>
      <c r="X673" s="94"/>
      <c r="Y673" s="137" t="s">
        <v>471</v>
      </c>
      <c r="Z673" s="29"/>
      <c r="AA673" s="30"/>
    </row>
    <row r="674" spans="1:27" s="31" customFormat="1" ht="25.5" x14ac:dyDescent="0.2">
      <c r="A674" s="134"/>
      <c r="B674" s="18" t="s">
        <v>169</v>
      </c>
      <c r="C674" s="94">
        <v>4</v>
      </c>
      <c r="D674" s="94"/>
      <c r="E674" s="94"/>
      <c r="F674" s="94"/>
      <c r="G674" s="94"/>
      <c r="H674" s="94">
        <v>4</v>
      </c>
      <c r="I674" s="94"/>
      <c r="J674" s="94"/>
      <c r="K674" s="94"/>
      <c r="L674" s="94"/>
      <c r="M674" s="94"/>
      <c r="N674" s="94"/>
      <c r="O674" s="94"/>
      <c r="P674" s="94"/>
      <c r="Q674" s="94"/>
      <c r="R674" s="94"/>
      <c r="S674" s="94"/>
      <c r="T674" s="94"/>
      <c r="U674" s="94"/>
      <c r="V674" s="94"/>
      <c r="W674" s="94"/>
      <c r="X674" s="94"/>
      <c r="Y674" s="147"/>
      <c r="Z674" s="29"/>
      <c r="AA674" s="30"/>
    </row>
    <row r="675" spans="1:27" s="31" customFormat="1" x14ac:dyDescent="0.2">
      <c r="A675" s="134"/>
      <c r="B675" s="18" t="s">
        <v>25</v>
      </c>
      <c r="C675" s="94">
        <v>4.28</v>
      </c>
      <c r="D675" s="94"/>
      <c r="E675" s="94"/>
      <c r="F675" s="94"/>
      <c r="G675" s="94"/>
      <c r="H675" s="94">
        <v>4.28</v>
      </c>
      <c r="I675" s="94"/>
      <c r="J675" s="94"/>
      <c r="K675" s="94"/>
      <c r="L675" s="94"/>
      <c r="M675" s="94"/>
      <c r="N675" s="94"/>
      <c r="O675" s="94"/>
      <c r="P675" s="94"/>
      <c r="Q675" s="94"/>
      <c r="R675" s="94"/>
      <c r="S675" s="94"/>
      <c r="T675" s="94"/>
      <c r="U675" s="94"/>
      <c r="V675" s="94"/>
      <c r="W675" s="94"/>
      <c r="X675" s="94"/>
      <c r="Y675" s="147"/>
      <c r="Z675" s="29"/>
      <c r="AA675" s="30"/>
    </row>
    <row r="676" spans="1:27" s="31" customFormat="1" ht="25.5" x14ac:dyDescent="0.2">
      <c r="A676" s="134"/>
      <c r="B676" s="18" t="s">
        <v>43</v>
      </c>
      <c r="C676" s="94">
        <v>200</v>
      </c>
      <c r="D676" s="94"/>
      <c r="E676" s="94"/>
      <c r="F676" s="94">
        <v>200</v>
      </c>
      <c r="G676" s="94"/>
      <c r="H676" s="94"/>
      <c r="I676" s="94"/>
      <c r="J676" s="94"/>
      <c r="K676" s="94"/>
      <c r="L676" s="94"/>
      <c r="M676" s="94"/>
      <c r="N676" s="94"/>
      <c r="O676" s="94"/>
      <c r="P676" s="94"/>
      <c r="Q676" s="94"/>
      <c r="R676" s="94"/>
      <c r="S676" s="94"/>
      <c r="T676" s="94"/>
      <c r="U676" s="94"/>
      <c r="V676" s="94"/>
      <c r="W676" s="94"/>
      <c r="X676" s="94"/>
      <c r="Y676" s="147"/>
      <c r="Z676" s="29"/>
      <c r="AA676" s="30"/>
    </row>
    <row r="677" spans="1:27" s="31" customFormat="1" ht="25.5" x14ac:dyDescent="0.2">
      <c r="A677" s="134"/>
      <c r="B677" s="18" t="s">
        <v>169</v>
      </c>
      <c r="C677" s="94">
        <v>4</v>
      </c>
      <c r="D677" s="94"/>
      <c r="E677" s="94"/>
      <c r="F677" s="94"/>
      <c r="G677" s="94"/>
      <c r="H677" s="94">
        <v>4</v>
      </c>
      <c r="I677" s="94"/>
      <c r="J677" s="94"/>
      <c r="K677" s="94"/>
      <c r="L677" s="94"/>
      <c r="M677" s="94"/>
      <c r="N677" s="94"/>
      <c r="O677" s="94"/>
      <c r="P677" s="94"/>
      <c r="Q677" s="94"/>
      <c r="R677" s="94"/>
      <c r="S677" s="94"/>
      <c r="T677" s="94"/>
      <c r="U677" s="94"/>
      <c r="V677" s="94"/>
      <c r="W677" s="94"/>
      <c r="X677" s="94"/>
      <c r="Y677" s="147"/>
      <c r="Z677" s="29"/>
      <c r="AA677" s="30"/>
    </row>
    <row r="678" spans="1:27" s="31" customFormat="1" ht="18" customHeight="1" x14ac:dyDescent="0.2">
      <c r="A678" s="140"/>
      <c r="B678" s="18" t="s">
        <v>25</v>
      </c>
      <c r="C678" s="94">
        <v>4.28</v>
      </c>
      <c r="D678" s="94"/>
      <c r="E678" s="94"/>
      <c r="F678" s="94"/>
      <c r="G678" s="94"/>
      <c r="H678" s="94">
        <v>4.28</v>
      </c>
      <c r="I678" s="94"/>
      <c r="J678" s="94"/>
      <c r="K678" s="94"/>
      <c r="L678" s="94"/>
      <c r="M678" s="94"/>
      <c r="N678" s="94"/>
      <c r="O678" s="94"/>
      <c r="P678" s="94"/>
      <c r="Q678" s="94"/>
      <c r="R678" s="94"/>
      <c r="S678" s="94"/>
      <c r="T678" s="94"/>
      <c r="U678" s="94"/>
      <c r="V678" s="94"/>
      <c r="W678" s="94"/>
      <c r="X678" s="94"/>
      <c r="Y678" s="138"/>
      <c r="Z678" s="29"/>
      <c r="AA678" s="30"/>
    </row>
    <row r="679" spans="1:27" s="31" customFormat="1" ht="63.75" x14ac:dyDescent="0.2">
      <c r="A679" s="133" t="s">
        <v>518</v>
      </c>
      <c r="B679" s="18" t="s">
        <v>499</v>
      </c>
      <c r="C679" s="94">
        <f>M679+O679</f>
        <v>140</v>
      </c>
      <c r="D679" s="94"/>
      <c r="E679" s="94"/>
      <c r="F679" s="94"/>
      <c r="G679" s="94"/>
      <c r="H679" s="94"/>
      <c r="I679" s="94"/>
      <c r="J679" s="94"/>
      <c r="K679" s="94"/>
      <c r="L679" s="94"/>
      <c r="M679" s="94">
        <v>100</v>
      </c>
      <c r="N679" s="94"/>
      <c r="O679" s="94">
        <v>40</v>
      </c>
      <c r="P679" s="94"/>
      <c r="Q679" s="94"/>
      <c r="R679" s="94"/>
      <c r="S679" s="94"/>
      <c r="T679" s="94"/>
      <c r="U679" s="94"/>
      <c r="V679" s="94"/>
      <c r="W679" s="94"/>
      <c r="X679" s="94"/>
      <c r="Y679" s="137" t="s">
        <v>471</v>
      </c>
      <c r="Z679" s="29"/>
      <c r="AA679" s="30"/>
    </row>
    <row r="680" spans="1:27" s="31" customFormat="1" ht="25.5" x14ac:dyDescent="0.2">
      <c r="A680" s="134"/>
      <c r="B680" s="18" t="s">
        <v>169</v>
      </c>
      <c r="C680" s="94">
        <v>2.8</v>
      </c>
      <c r="D680" s="94"/>
      <c r="E680" s="94"/>
      <c r="F680" s="94"/>
      <c r="G680" s="94"/>
      <c r="H680" s="94"/>
      <c r="I680" s="94"/>
      <c r="J680" s="94"/>
      <c r="K680" s="94"/>
      <c r="L680" s="94"/>
      <c r="M680" s="94"/>
      <c r="N680" s="94"/>
      <c r="O680" s="94">
        <v>2.8</v>
      </c>
      <c r="P680" s="94"/>
      <c r="Q680" s="94"/>
      <c r="R680" s="94"/>
      <c r="S680" s="94"/>
      <c r="T680" s="94"/>
      <c r="U680" s="94"/>
      <c r="V680" s="94"/>
      <c r="W680" s="94"/>
      <c r="X680" s="94"/>
      <c r="Y680" s="147"/>
      <c r="Z680" s="29"/>
      <c r="AA680" s="30"/>
    </row>
    <row r="681" spans="1:27" s="31" customFormat="1" ht="18.75" customHeight="1" x14ac:dyDescent="0.2">
      <c r="A681" s="140"/>
      <c r="B681" s="18" t="s">
        <v>25</v>
      </c>
      <c r="C681" s="94">
        <v>2.996</v>
      </c>
      <c r="D681" s="94"/>
      <c r="E681" s="94"/>
      <c r="F681" s="94"/>
      <c r="G681" s="94"/>
      <c r="H681" s="94"/>
      <c r="I681" s="94"/>
      <c r="J681" s="94"/>
      <c r="K681" s="94"/>
      <c r="L681" s="94"/>
      <c r="M681" s="94"/>
      <c r="N681" s="94"/>
      <c r="O681" s="94">
        <v>2.996</v>
      </c>
      <c r="P681" s="94"/>
      <c r="Q681" s="94"/>
      <c r="R681" s="94"/>
      <c r="S681" s="94"/>
      <c r="T681" s="94"/>
      <c r="U681" s="94"/>
      <c r="V681" s="94"/>
      <c r="W681" s="94"/>
      <c r="X681" s="94"/>
      <c r="Y681" s="138"/>
      <c r="Z681" s="29"/>
      <c r="AA681" s="30"/>
    </row>
    <row r="682" spans="1:27" s="31" customFormat="1" ht="25.5" x14ac:dyDescent="0.2">
      <c r="A682" s="133" t="s">
        <v>540</v>
      </c>
      <c r="B682" s="18" t="s">
        <v>176</v>
      </c>
      <c r="C682" s="94">
        <v>100</v>
      </c>
      <c r="D682" s="94"/>
      <c r="E682" s="94"/>
      <c r="F682" s="94">
        <v>100</v>
      </c>
      <c r="G682" s="94"/>
      <c r="H682" s="94"/>
      <c r="I682" s="94"/>
      <c r="J682" s="94"/>
      <c r="K682" s="94"/>
      <c r="L682" s="94"/>
      <c r="M682" s="94"/>
      <c r="N682" s="94"/>
      <c r="O682" s="94"/>
      <c r="P682" s="94"/>
      <c r="Q682" s="94"/>
      <c r="R682" s="94"/>
      <c r="S682" s="94"/>
      <c r="T682" s="94"/>
      <c r="U682" s="94"/>
      <c r="V682" s="94"/>
      <c r="W682" s="94"/>
      <c r="X682" s="94"/>
      <c r="Y682" s="137" t="s">
        <v>471</v>
      </c>
      <c r="Z682" s="29"/>
      <c r="AA682" s="30"/>
    </row>
    <row r="683" spans="1:27" s="31" customFormat="1" ht="25.5" x14ac:dyDescent="0.2">
      <c r="A683" s="134"/>
      <c r="B683" s="18" t="s">
        <v>169</v>
      </c>
      <c r="C683" s="94">
        <v>2</v>
      </c>
      <c r="D683" s="94"/>
      <c r="E683" s="94"/>
      <c r="F683" s="94"/>
      <c r="G683" s="94"/>
      <c r="H683" s="94">
        <v>2</v>
      </c>
      <c r="I683" s="94"/>
      <c r="J683" s="94"/>
      <c r="K683" s="94"/>
      <c r="L683" s="94"/>
      <c r="M683" s="94"/>
      <c r="N683" s="94"/>
      <c r="O683" s="94"/>
      <c r="P683" s="94"/>
      <c r="Q683" s="94"/>
      <c r="R683" s="94"/>
      <c r="S683" s="94"/>
      <c r="T683" s="94"/>
      <c r="U683" s="94"/>
      <c r="V683" s="94"/>
      <c r="W683" s="94"/>
      <c r="X683" s="94"/>
      <c r="Y683" s="147"/>
      <c r="Z683" s="29"/>
      <c r="AA683" s="30"/>
    </row>
    <row r="684" spans="1:27" s="31" customFormat="1" x14ac:dyDescent="0.2">
      <c r="A684" s="134"/>
      <c r="B684" s="18" t="s">
        <v>25</v>
      </c>
      <c r="C684" s="94">
        <v>2.14</v>
      </c>
      <c r="D684" s="94"/>
      <c r="E684" s="94"/>
      <c r="F684" s="94"/>
      <c r="G684" s="94"/>
      <c r="H684" s="94">
        <v>2.14</v>
      </c>
      <c r="I684" s="94"/>
      <c r="J684" s="94"/>
      <c r="K684" s="94"/>
      <c r="L684" s="94"/>
      <c r="M684" s="94"/>
      <c r="N684" s="94"/>
      <c r="O684" s="94"/>
      <c r="P684" s="94"/>
      <c r="Q684" s="94"/>
      <c r="R684" s="94"/>
      <c r="S684" s="94"/>
      <c r="T684" s="94"/>
      <c r="U684" s="94"/>
      <c r="V684" s="94"/>
      <c r="W684" s="94"/>
      <c r="X684" s="94"/>
      <c r="Y684" s="147"/>
      <c r="Z684" s="29"/>
      <c r="AA684" s="30"/>
    </row>
    <row r="685" spans="1:27" s="31" customFormat="1" ht="25.5" x14ac:dyDescent="0.2">
      <c r="A685" s="134"/>
      <c r="B685" s="18" t="s">
        <v>222</v>
      </c>
      <c r="C685" s="94">
        <v>1000</v>
      </c>
      <c r="D685" s="94"/>
      <c r="E685" s="94"/>
      <c r="F685" s="94">
        <v>1000</v>
      </c>
      <c r="G685" s="94"/>
      <c r="H685" s="94"/>
      <c r="I685" s="94"/>
      <c r="J685" s="94"/>
      <c r="K685" s="94"/>
      <c r="L685" s="94"/>
      <c r="M685" s="94"/>
      <c r="N685" s="94"/>
      <c r="O685" s="94"/>
      <c r="P685" s="94"/>
      <c r="Q685" s="94"/>
      <c r="R685" s="94"/>
      <c r="S685" s="94"/>
      <c r="T685" s="94"/>
      <c r="U685" s="94"/>
      <c r="V685" s="94"/>
      <c r="W685" s="94"/>
      <c r="X685" s="94"/>
      <c r="Y685" s="147"/>
      <c r="Z685" s="29"/>
      <c r="AA685" s="30"/>
    </row>
    <row r="686" spans="1:27" s="31" customFormat="1" ht="25.5" x14ac:dyDescent="0.2">
      <c r="A686" s="134"/>
      <c r="B686" s="18" t="s">
        <v>260</v>
      </c>
      <c r="C686" s="94">
        <v>41.4</v>
      </c>
      <c r="D686" s="94"/>
      <c r="E686" s="94"/>
      <c r="F686" s="94"/>
      <c r="G686" s="94"/>
      <c r="H686" s="94">
        <v>41.4</v>
      </c>
      <c r="I686" s="94"/>
      <c r="J686" s="94"/>
      <c r="K686" s="94"/>
      <c r="L686" s="94"/>
      <c r="M686" s="94"/>
      <c r="N686" s="94"/>
      <c r="O686" s="94"/>
      <c r="P686" s="94"/>
      <c r="Q686" s="94"/>
      <c r="R686" s="94"/>
      <c r="S686" s="94"/>
      <c r="T686" s="94"/>
      <c r="U686" s="94"/>
      <c r="V686" s="94"/>
      <c r="W686" s="94"/>
      <c r="X686" s="94"/>
      <c r="Y686" s="138"/>
      <c r="Z686" s="29"/>
      <c r="AA686" s="30"/>
    </row>
    <row r="687" spans="1:27" s="31" customFormat="1" ht="36.75" customHeight="1" x14ac:dyDescent="0.2">
      <c r="A687" s="106" t="s">
        <v>541</v>
      </c>
      <c r="B687" s="18" t="s">
        <v>18</v>
      </c>
      <c r="C687" s="94">
        <v>416.51299999999998</v>
      </c>
      <c r="D687" s="94"/>
      <c r="E687" s="94"/>
      <c r="F687" s="94"/>
      <c r="G687" s="94"/>
      <c r="H687" s="94"/>
      <c r="I687" s="94">
        <v>416.51299999999998</v>
      </c>
      <c r="J687" s="94"/>
      <c r="K687" s="94"/>
      <c r="L687" s="94"/>
      <c r="M687" s="94"/>
      <c r="N687" s="94"/>
      <c r="O687" s="94"/>
      <c r="P687" s="94"/>
      <c r="Q687" s="94"/>
      <c r="R687" s="94"/>
      <c r="S687" s="94"/>
      <c r="T687" s="94"/>
      <c r="U687" s="94"/>
      <c r="V687" s="94"/>
      <c r="W687" s="94"/>
      <c r="X687" s="94"/>
      <c r="Y687" s="100" t="s">
        <v>471</v>
      </c>
      <c r="Z687" s="29"/>
      <c r="AA687" s="30"/>
    </row>
    <row r="688" spans="1:27" s="31" customFormat="1" ht="38.25" x14ac:dyDescent="0.2">
      <c r="A688" s="123" t="s">
        <v>549</v>
      </c>
      <c r="B688" s="18" t="s">
        <v>138</v>
      </c>
      <c r="C688" s="65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7"/>
      <c r="Y688" s="137" t="s">
        <v>471</v>
      </c>
      <c r="Z688" s="29"/>
      <c r="AA688" s="30"/>
    </row>
    <row r="689" spans="1:27" s="31" customFormat="1" ht="25.5" x14ac:dyDescent="0.2">
      <c r="A689" s="135"/>
      <c r="B689" s="18" t="s">
        <v>139</v>
      </c>
      <c r="C689" s="94">
        <v>58.820999999999998</v>
      </c>
      <c r="D689" s="94"/>
      <c r="E689" s="94"/>
      <c r="F689" s="94"/>
      <c r="G689" s="94">
        <v>58.820999999999998</v>
      </c>
      <c r="H689" s="94"/>
      <c r="I689" s="94"/>
      <c r="J689" s="94"/>
      <c r="K689" s="94"/>
      <c r="L689" s="94"/>
      <c r="M689" s="94"/>
      <c r="N689" s="94"/>
      <c r="O689" s="94"/>
      <c r="P689" s="94"/>
      <c r="Q689" s="94"/>
      <c r="R689" s="94"/>
      <c r="S689" s="94"/>
      <c r="T689" s="94"/>
      <c r="U689" s="94"/>
      <c r="V689" s="94"/>
      <c r="W689" s="94"/>
      <c r="X689" s="94"/>
      <c r="Y689" s="147"/>
      <c r="Z689" s="29"/>
      <c r="AA689" s="30"/>
    </row>
    <row r="690" spans="1:27" s="31" customFormat="1" ht="40.5" customHeight="1" x14ac:dyDescent="0.2">
      <c r="A690" s="135"/>
      <c r="B690" s="32" t="s">
        <v>140</v>
      </c>
      <c r="C690" s="116">
        <v>2.4350000000000001</v>
      </c>
      <c r="D690" s="116"/>
      <c r="E690" s="116"/>
      <c r="F690" s="116"/>
      <c r="G690" s="116">
        <v>2.4350000000000001</v>
      </c>
      <c r="H690" s="116"/>
      <c r="I690" s="116"/>
      <c r="J690" s="116"/>
      <c r="K690" s="116"/>
      <c r="L690" s="116"/>
      <c r="M690" s="116"/>
      <c r="N690" s="116"/>
      <c r="O690" s="116"/>
      <c r="P690" s="116"/>
      <c r="Q690" s="116"/>
      <c r="R690" s="116"/>
      <c r="S690" s="116"/>
      <c r="T690" s="116"/>
      <c r="U690" s="116"/>
      <c r="V690" s="116"/>
      <c r="W690" s="116"/>
      <c r="X690" s="116"/>
      <c r="Y690" s="147"/>
      <c r="Z690" s="29"/>
      <c r="AA690" s="30"/>
    </row>
    <row r="691" spans="1:27" s="31" customFormat="1" ht="31.5" customHeight="1" x14ac:dyDescent="0.2">
      <c r="A691" s="88"/>
      <c r="B691" s="32" t="s">
        <v>106</v>
      </c>
      <c r="C691" s="116">
        <v>700</v>
      </c>
      <c r="D691" s="116"/>
      <c r="E691" s="116"/>
      <c r="F691" s="116">
        <v>700</v>
      </c>
      <c r="G691" s="116"/>
      <c r="H691" s="116"/>
      <c r="I691" s="116"/>
      <c r="J691" s="116"/>
      <c r="K691" s="116"/>
      <c r="L691" s="116"/>
      <c r="M691" s="116"/>
      <c r="N691" s="116"/>
      <c r="O691" s="116"/>
      <c r="P691" s="116"/>
      <c r="Q691" s="116"/>
      <c r="R691" s="116"/>
      <c r="S691" s="116"/>
      <c r="T691" s="116"/>
      <c r="U691" s="116"/>
      <c r="V691" s="116"/>
      <c r="W691" s="116"/>
      <c r="X691" s="116"/>
      <c r="Y691" s="147"/>
      <c r="Z691" s="29"/>
      <c r="AA691" s="30"/>
    </row>
    <row r="692" spans="1:27" s="31" customFormat="1" ht="25.5" x14ac:dyDescent="0.2">
      <c r="A692" s="88"/>
      <c r="B692" s="32" t="s">
        <v>175</v>
      </c>
      <c r="C692" s="116">
        <v>14</v>
      </c>
      <c r="D692" s="116"/>
      <c r="E692" s="116"/>
      <c r="F692" s="116"/>
      <c r="G692" s="116"/>
      <c r="H692" s="116">
        <v>14</v>
      </c>
      <c r="I692" s="116"/>
      <c r="J692" s="116"/>
      <c r="K692" s="116"/>
      <c r="L692" s="116"/>
      <c r="M692" s="116"/>
      <c r="N692" s="116"/>
      <c r="O692" s="116"/>
      <c r="P692" s="116"/>
      <c r="Q692" s="116"/>
      <c r="R692" s="116"/>
      <c r="S692" s="116"/>
      <c r="T692" s="116"/>
      <c r="U692" s="116"/>
      <c r="V692" s="116"/>
      <c r="W692" s="116"/>
      <c r="X692" s="116"/>
      <c r="Y692" s="147"/>
      <c r="Z692" s="29"/>
      <c r="AA692" s="30"/>
    </row>
    <row r="693" spans="1:27" s="31" customFormat="1" x14ac:dyDescent="0.2">
      <c r="A693" s="88"/>
      <c r="B693" s="32" t="s">
        <v>25</v>
      </c>
      <c r="C693" s="116">
        <v>14.98</v>
      </c>
      <c r="D693" s="116"/>
      <c r="E693" s="116"/>
      <c r="F693" s="116"/>
      <c r="G693" s="116"/>
      <c r="H693" s="116">
        <v>14.98</v>
      </c>
      <c r="I693" s="116"/>
      <c r="J693" s="116"/>
      <c r="K693" s="116"/>
      <c r="L693" s="116"/>
      <c r="M693" s="116"/>
      <c r="N693" s="116"/>
      <c r="O693" s="116"/>
      <c r="P693" s="116"/>
      <c r="Q693" s="116"/>
      <c r="R693" s="116"/>
      <c r="S693" s="116"/>
      <c r="T693" s="116"/>
      <c r="U693" s="116"/>
      <c r="V693" s="116"/>
      <c r="W693" s="116"/>
      <c r="X693" s="116"/>
      <c r="Y693" s="147"/>
      <c r="Z693" s="29"/>
      <c r="AA693" s="30"/>
    </row>
    <row r="694" spans="1:27" s="31" customFormat="1" ht="25.5" x14ac:dyDescent="0.2">
      <c r="A694" s="88"/>
      <c r="B694" s="32" t="s">
        <v>106</v>
      </c>
      <c r="C694" s="116">
        <v>300</v>
      </c>
      <c r="D694" s="116"/>
      <c r="E694" s="116"/>
      <c r="F694" s="116">
        <v>300</v>
      </c>
      <c r="G694" s="116"/>
      <c r="H694" s="116"/>
      <c r="I694" s="116"/>
      <c r="J694" s="116"/>
      <c r="K694" s="116"/>
      <c r="L694" s="116"/>
      <c r="M694" s="116"/>
      <c r="N694" s="116"/>
      <c r="O694" s="116"/>
      <c r="P694" s="116"/>
      <c r="Q694" s="116"/>
      <c r="R694" s="116"/>
      <c r="S694" s="116"/>
      <c r="T694" s="116"/>
      <c r="U694" s="116"/>
      <c r="V694" s="116"/>
      <c r="W694" s="116"/>
      <c r="X694" s="116"/>
      <c r="Y694" s="147"/>
      <c r="Z694" s="29"/>
      <c r="AA694" s="30"/>
    </row>
    <row r="695" spans="1:27" s="31" customFormat="1" ht="25.5" x14ac:dyDescent="0.2">
      <c r="A695" s="88"/>
      <c r="B695" s="32" t="s">
        <v>175</v>
      </c>
      <c r="C695" s="116">
        <v>6</v>
      </c>
      <c r="D695" s="116"/>
      <c r="E695" s="116"/>
      <c r="F695" s="116"/>
      <c r="G695" s="116"/>
      <c r="H695" s="116">
        <v>6</v>
      </c>
      <c r="I695" s="116"/>
      <c r="J695" s="116"/>
      <c r="K695" s="116"/>
      <c r="L695" s="116"/>
      <c r="M695" s="116"/>
      <c r="N695" s="116"/>
      <c r="O695" s="116"/>
      <c r="P695" s="116"/>
      <c r="Q695" s="116"/>
      <c r="R695" s="116"/>
      <c r="S695" s="116"/>
      <c r="T695" s="116"/>
      <c r="U695" s="116"/>
      <c r="V695" s="116"/>
      <c r="W695" s="116"/>
      <c r="X695" s="116"/>
      <c r="Y695" s="147"/>
      <c r="Z695" s="29"/>
      <c r="AA695" s="30"/>
    </row>
    <row r="696" spans="1:27" s="31" customFormat="1" x14ac:dyDescent="0.2">
      <c r="A696" s="88"/>
      <c r="B696" s="32" t="s">
        <v>25</v>
      </c>
      <c r="C696" s="116">
        <v>6.42</v>
      </c>
      <c r="D696" s="116"/>
      <c r="E696" s="116"/>
      <c r="F696" s="116"/>
      <c r="G696" s="116"/>
      <c r="H696" s="116">
        <v>6.42</v>
      </c>
      <c r="I696" s="116"/>
      <c r="J696" s="116"/>
      <c r="K696" s="116"/>
      <c r="L696" s="116"/>
      <c r="M696" s="116"/>
      <c r="N696" s="116"/>
      <c r="O696" s="116"/>
      <c r="P696" s="116"/>
      <c r="Q696" s="116"/>
      <c r="R696" s="116"/>
      <c r="S696" s="116"/>
      <c r="T696" s="116"/>
      <c r="U696" s="116"/>
      <c r="V696" s="116"/>
      <c r="W696" s="116"/>
      <c r="X696" s="116"/>
      <c r="Y696" s="147"/>
      <c r="Z696" s="29"/>
      <c r="AA696" s="30"/>
    </row>
    <row r="697" spans="1:27" s="31" customFormat="1" ht="25.5" x14ac:dyDescent="0.2">
      <c r="A697" s="88"/>
      <c r="B697" s="32" t="s">
        <v>278</v>
      </c>
      <c r="C697" s="116">
        <f>N697+L697</f>
        <v>618.67600000000004</v>
      </c>
      <c r="D697" s="116"/>
      <c r="E697" s="116"/>
      <c r="F697" s="116"/>
      <c r="G697" s="116"/>
      <c r="H697" s="116"/>
      <c r="I697" s="116"/>
      <c r="J697" s="116"/>
      <c r="K697" s="116"/>
      <c r="L697" s="116">
        <v>500</v>
      </c>
      <c r="M697" s="116"/>
      <c r="N697" s="116">
        <v>118.676</v>
      </c>
      <c r="O697" s="116"/>
      <c r="P697" s="116"/>
      <c r="Q697" s="116"/>
      <c r="R697" s="116"/>
      <c r="S697" s="116"/>
      <c r="T697" s="116"/>
      <c r="U697" s="116"/>
      <c r="V697" s="116"/>
      <c r="W697" s="116"/>
      <c r="X697" s="116"/>
      <c r="Y697" s="147"/>
      <c r="Z697" s="29"/>
      <c r="AA697" s="30"/>
    </row>
    <row r="698" spans="1:27" s="31" customFormat="1" ht="25.5" x14ac:dyDescent="0.2">
      <c r="A698" s="88"/>
      <c r="B698" s="32" t="s">
        <v>175</v>
      </c>
      <c r="C698" s="116">
        <v>12.374000000000001</v>
      </c>
      <c r="D698" s="116"/>
      <c r="E698" s="116"/>
      <c r="F698" s="116"/>
      <c r="G698" s="116"/>
      <c r="H698" s="116"/>
      <c r="I698" s="116"/>
      <c r="J698" s="116"/>
      <c r="K698" s="116"/>
      <c r="L698" s="116"/>
      <c r="M698" s="116"/>
      <c r="N698" s="116">
        <v>12.374000000000001</v>
      </c>
      <c r="O698" s="116"/>
      <c r="P698" s="116"/>
      <c r="Q698" s="116"/>
      <c r="R698" s="116"/>
      <c r="S698" s="116"/>
      <c r="T698" s="116"/>
      <c r="U698" s="116"/>
      <c r="V698" s="116"/>
      <c r="W698" s="116"/>
      <c r="X698" s="116"/>
      <c r="Y698" s="147"/>
      <c r="Z698" s="29"/>
      <c r="AA698" s="30"/>
    </row>
    <row r="699" spans="1:27" s="31" customFormat="1" ht="15.6" customHeight="1" x14ac:dyDescent="0.2">
      <c r="A699" s="88"/>
      <c r="B699" s="32" t="s">
        <v>25</v>
      </c>
      <c r="C699" s="116">
        <v>13.24</v>
      </c>
      <c r="D699" s="116"/>
      <c r="E699" s="116"/>
      <c r="F699" s="116"/>
      <c r="G699" s="116"/>
      <c r="H699" s="116"/>
      <c r="I699" s="116"/>
      <c r="J699" s="116"/>
      <c r="K699" s="116"/>
      <c r="L699" s="116"/>
      <c r="M699" s="116"/>
      <c r="N699" s="116">
        <v>13.24</v>
      </c>
      <c r="O699" s="116"/>
      <c r="P699" s="116"/>
      <c r="Q699" s="116"/>
      <c r="R699" s="116"/>
      <c r="S699" s="116"/>
      <c r="T699" s="116"/>
      <c r="U699" s="116"/>
      <c r="V699" s="116"/>
      <c r="W699" s="116"/>
      <c r="X699" s="116"/>
      <c r="Y699" s="147"/>
      <c r="Z699" s="29"/>
      <c r="AA699" s="30"/>
    </row>
    <row r="700" spans="1:27" s="31" customFormat="1" ht="25.5" x14ac:dyDescent="0.2">
      <c r="A700" s="88"/>
      <c r="B700" s="32" t="s">
        <v>324</v>
      </c>
      <c r="C700" s="116">
        <v>300</v>
      </c>
      <c r="D700" s="116"/>
      <c r="E700" s="116"/>
      <c r="F700" s="116"/>
      <c r="G700" s="116"/>
      <c r="H700" s="116"/>
      <c r="I700" s="116"/>
      <c r="J700" s="116"/>
      <c r="K700" s="116"/>
      <c r="L700" s="116">
        <v>300</v>
      </c>
      <c r="M700" s="116"/>
      <c r="N700" s="116"/>
      <c r="O700" s="116"/>
      <c r="P700" s="116"/>
      <c r="Q700" s="116"/>
      <c r="R700" s="116"/>
      <c r="S700" s="116"/>
      <c r="T700" s="116"/>
      <c r="U700" s="116"/>
      <c r="V700" s="116"/>
      <c r="W700" s="116"/>
      <c r="X700" s="116"/>
      <c r="Y700" s="147"/>
      <c r="Z700" s="29"/>
      <c r="AA700" s="30"/>
    </row>
    <row r="701" spans="1:27" s="31" customFormat="1" ht="25.5" x14ac:dyDescent="0.2">
      <c r="A701" s="88"/>
      <c r="B701" s="32" t="s">
        <v>175</v>
      </c>
      <c r="C701" s="116">
        <v>6</v>
      </c>
      <c r="D701" s="116"/>
      <c r="E701" s="116"/>
      <c r="F701" s="116"/>
      <c r="G701" s="116"/>
      <c r="H701" s="116"/>
      <c r="I701" s="116"/>
      <c r="J701" s="116"/>
      <c r="K701" s="116"/>
      <c r="L701" s="116"/>
      <c r="M701" s="116"/>
      <c r="N701" s="116">
        <v>6</v>
      </c>
      <c r="O701" s="116"/>
      <c r="P701" s="116"/>
      <c r="Q701" s="116"/>
      <c r="R701" s="116"/>
      <c r="S701" s="116"/>
      <c r="T701" s="116"/>
      <c r="U701" s="116"/>
      <c r="V701" s="116"/>
      <c r="W701" s="116"/>
      <c r="X701" s="116"/>
      <c r="Y701" s="147"/>
      <c r="Z701" s="29"/>
      <c r="AA701" s="30"/>
    </row>
    <row r="702" spans="1:27" s="31" customFormat="1" x14ac:dyDescent="0.2">
      <c r="A702" s="88"/>
      <c r="B702" s="32" t="s">
        <v>25</v>
      </c>
      <c r="C702" s="116">
        <v>6.42</v>
      </c>
      <c r="D702" s="116"/>
      <c r="E702" s="116"/>
      <c r="F702" s="116"/>
      <c r="G702" s="116"/>
      <c r="H702" s="116"/>
      <c r="I702" s="116"/>
      <c r="J702" s="116"/>
      <c r="K702" s="116"/>
      <c r="L702" s="116"/>
      <c r="M702" s="116"/>
      <c r="N702" s="116">
        <v>6.42</v>
      </c>
      <c r="O702" s="116"/>
      <c r="P702" s="116"/>
      <c r="Q702" s="116"/>
      <c r="R702" s="116"/>
      <c r="S702" s="116"/>
      <c r="T702" s="116"/>
      <c r="U702" s="116"/>
      <c r="V702" s="116"/>
      <c r="W702" s="116"/>
      <c r="X702" s="116"/>
      <c r="Y702" s="147"/>
      <c r="Z702" s="29"/>
      <c r="AA702" s="30"/>
    </row>
    <row r="703" spans="1:27" s="31" customFormat="1" ht="25.5" x14ac:dyDescent="0.2">
      <c r="A703" s="88"/>
      <c r="B703" s="32" t="s">
        <v>531</v>
      </c>
      <c r="C703" s="116">
        <f>O703</f>
        <v>139.066</v>
      </c>
      <c r="D703" s="116"/>
      <c r="E703" s="116"/>
      <c r="F703" s="116"/>
      <c r="G703" s="116"/>
      <c r="H703" s="116"/>
      <c r="I703" s="116"/>
      <c r="J703" s="116"/>
      <c r="K703" s="116"/>
      <c r="L703" s="116"/>
      <c r="M703" s="116"/>
      <c r="N703" s="116"/>
      <c r="O703" s="116">
        <v>139.066</v>
      </c>
      <c r="P703" s="116"/>
      <c r="Q703" s="116"/>
      <c r="R703" s="116"/>
      <c r="S703" s="116"/>
      <c r="T703" s="116"/>
      <c r="U703" s="116"/>
      <c r="V703" s="116"/>
      <c r="W703" s="116"/>
      <c r="X703" s="116"/>
      <c r="Y703" s="147"/>
      <c r="Z703" s="29"/>
      <c r="AA703" s="30"/>
    </row>
    <row r="704" spans="1:27" s="31" customFormat="1" ht="25.5" x14ac:dyDescent="0.2">
      <c r="A704" s="88"/>
      <c r="B704" s="32" t="s">
        <v>175</v>
      </c>
      <c r="C704" s="116">
        <f>O704</f>
        <v>2.7810000000000001</v>
      </c>
      <c r="D704" s="116"/>
      <c r="E704" s="116"/>
      <c r="F704" s="116"/>
      <c r="G704" s="116"/>
      <c r="H704" s="116"/>
      <c r="I704" s="116"/>
      <c r="J704" s="116"/>
      <c r="K704" s="116"/>
      <c r="L704" s="116"/>
      <c r="M704" s="116"/>
      <c r="N704" s="116"/>
      <c r="O704" s="116">
        <v>2.7810000000000001</v>
      </c>
      <c r="P704" s="116"/>
      <c r="Q704" s="116"/>
      <c r="R704" s="116"/>
      <c r="S704" s="116"/>
      <c r="T704" s="116"/>
      <c r="U704" s="116"/>
      <c r="V704" s="116"/>
      <c r="W704" s="116"/>
      <c r="X704" s="116"/>
      <c r="Y704" s="147"/>
      <c r="Z704" s="29"/>
      <c r="AA704" s="30"/>
    </row>
    <row r="705" spans="1:28" s="31" customFormat="1" x14ac:dyDescent="0.2">
      <c r="A705" s="89"/>
      <c r="B705" s="32" t="s">
        <v>25</v>
      </c>
      <c r="C705" s="116">
        <f>O705</f>
        <v>2.976</v>
      </c>
      <c r="D705" s="116"/>
      <c r="E705" s="116"/>
      <c r="F705" s="116"/>
      <c r="G705" s="116"/>
      <c r="H705" s="116"/>
      <c r="I705" s="116"/>
      <c r="J705" s="116"/>
      <c r="K705" s="116"/>
      <c r="L705" s="116"/>
      <c r="M705" s="116"/>
      <c r="N705" s="116"/>
      <c r="O705" s="116">
        <v>2.976</v>
      </c>
      <c r="P705" s="116"/>
      <c r="Q705" s="116"/>
      <c r="R705" s="116"/>
      <c r="S705" s="116"/>
      <c r="T705" s="116"/>
      <c r="U705" s="116"/>
      <c r="V705" s="116"/>
      <c r="W705" s="116"/>
      <c r="X705" s="116"/>
      <c r="Y705" s="138"/>
      <c r="Z705" s="29"/>
      <c r="AA705" s="30"/>
    </row>
    <row r="706" spans="1:28" s="31" customFormat="1" ht="43.5" customHeight="1" x14ac:dyDescent="0.2">
      <c r="A706" s="123" t="s">
        <v>555</v>
      </c>
      <c r="B706" s="139" t="s">
        <v>398</v>
      </c>
      <c r="C706" s="125">
        <f>E706+F706+G706+H706+L706+N706</f>
        <v>541622.429</v>
      </c>
      <c r="D706" s="141"/>
      <c r="E706" s="125">
        <v>100000</v>
      </c>
      <c r="F706" s="125">
        <v>180000</v>
      </c>
      <c r="G706" s="94">
        <v>13795.272999999999</v>
      </c>
      <c r="H706" s="97">
        <v>20000</v>
      </c>
      <c r="I706" s="141"/>
      <c r="J706" s="141"/>
      <c r="K706" s="141"/>
      <c r="L706" s="125">
        <v>195533</v>
      </c>
      <c r="M706" s="125"/>
      <c r="N706" s="193">
        <f>SUM(N709:N721)</f>
        <v>32294.156000000003</v>
      </c>
      <c r="O706" s="145"/>
      <c r="P706" s="141"/>
      <c r="Q706" s="141"/>
      <c r="R706" s="141"/>
      <c r="S706" s="125"/>
      <c r="T706" s="125"/>
      <c r="U706" s="175"/>
      <c r="V706" s="145"/>
      <c r="W706" s="141"/>
      <c r="X706" s="141"/>
      <c r="Y706" s="179" t="s">
        <v>478</v>
      </c>
      <c r="Z706" s="29"/>
      <c r="AA706" s="30"/>
    </row>
    <row r="707" spans="1:28" s="31" customFormat="1" ht="39.75" customHeight="1" x14ac:dyDescent="0.2">
      <c r="A707" s="135"/>
      <c r="B707" s="139"/>
      <c r="C707" s="125"/>
      <c r="D707" s="141"/>
      <c r="E707" s="125"/>
      <c r="F707" s="125"/>
      <c r="G707" s="196" t="s">
        <v>247</v>
      </c>
      <c r="H707" s="170" t="s">
        <v>173</v>
      </c>
      <c r="I707" s="141"/>
      <c r="J707" s="141"/>
      <c r="K707" s="141"/>
      <c r="L707" s="125"/>
      <c r="M707" s="125"/>
      <c r="N707" s="194"/>
      <c r="O707" s="190"/>
      <c r="P707" s="141"/>
      <c r="Q707" s="141"/>
      <c r="R707" s="141"/>
      <c r="S707" s="125"/>
      <c r="T707" s="125"/>
      <c r="U707" s="176"/>
      <c r="V707" s="190"/>
      <c r="W707" s="141"/>
      <c r="X707" s="141"/>
      <c r="Y707" s="180"/>
      <c r="Z707" s="29"/>
      <c r="AA707" s="30"/>
    </row>
    <row r="708" spans="1:28" x14ac:dyDescent="0.2">
      <c r="A708" s="135"/>
      <c r="B708" s="139"/>
      <c r="C708" s="125"/>
      <c r="D708" s="141"/>
      <c r="E708" s="125"/>
      <c r="F708" s="125"/>
      <c r="G708" s="196"/>
      <c r="H708" s="171"/>
      <c r="I708" s="141"/>
      <c r="J708" s="141"/>
      <c r="K708" s="141"/>
      <c r="L708" s="125"/>
      <c r="M708" s="125"/>
      <c r="N708" s="195"/>
      <c r="O708" s="146"/>
      <c r="P708" s="141"/>
      <c r="Q708" s="141"/>
      <c r="R708" s="141"/>
      <c r="S708" s="125"/>
      <c r="T708" s="125"/>
      <c r="U708" s="177"/>
      <c r="V708" s="146"/>
      <c r="W708" s="141"/>
      <c r="X708" s="141"/>
      <c r="Y708" s="180"/>
      <c r="Z708" s="24"/>
      <c r="AA708" s="3"/>
      <c r="AB708" s="37"/>
    </row>
    <row r="709" spans="1:28" ht="54.75" customHeight="1" x14ac:dyDescent="0.2">
      <c r="A709" s="135"/>
      <c r="B709" s="105" t="s">
        <v>401</v>
      </c>
      <c r="C709" s="96">
        <v>14028.859</v>
      </c>
      <c r="D709" s="94"/>
      <c r="E709" s="96"/>
      <c r="F709" s="96"/>
      <c r="G709" s="118"/>
      <c r="H709" s="101"/>
      <c r="I709" s="94"/>
      <c r="J709" s="94"/>
      <c r="K709" s="94"/>
      <c r="L709" s="96"/>
      <c r="M709" s="96"/>
      <c r="N709" s="117">
        <v>14028.859</v>
      </c>
      <c r="O709" s="99"/>
      <c r="P709" s="94"/>
      <c r="Q709" s="94"/>
      <c r="R709" s="94"/>
      <c r="S709" s="96"/>
      <c r="T709" s="96"/>
      <c r="U709" s="116"/>
      <c r="V709" s="99"/>
      <c r="W709" s="94"/>
      <c r="X709" s="94"/>
      <c r="Y709" s="180"/>
      <c r="Z709" s="24"/>
      <c r="AA709" s="3"/>
      <c r="AB709" s="37"/>
    </row>
    <row r="710" spans="1:28" ht="25.5" x14ac:dyDescent="0.2">
      <c r="A710" s="135"/>
      <c r="B710" s="105" t="s">
        <v>396</v>
      </c>
      <c r="C710" s="96">
        <v>2595.9549999999999</v>
      </c>
      <c r="D710" s="94"/>
      <c r="E710" s="96"/>
      <c r="F710" s="96"/>
      <c r="G710" s="118"/>
      <c r="H710" s="101"/>
      <c r="I710" s="94"/>
      <c r="J710" s="94"/>
      <c r="K710" s="94"/>
      <c r="L710" s="96"/>
      <c r="M710" s="96"/>
      <c r="N710" s="117">
        <v>2595.9549999999999</v>
      </c>
      <c r="O710" s="99"/>
      <c r="P710" s="94"/>
      <c r="Q710" s="94"/>
      <c r="R710" s="94"/>
      <c r="S710" s="96"/>
      <c r="T710" s="96"/>
      <c r="U710" s="116"/>
      <c r="V710" s="99"/>
      <c r="W710" s="94"/>
      <c r="X710" s="94"/>
      <c r="Y710" s="180"/>
      <c r="Z710" s="24"/>
      <c r="AA710" s="3"/>
      <c r="AB710" s="37"/>
    </row>
    <row r="711" spans="1:28" ht="63.75" x14ac:dyDescent="0.2">
      <c r="A711" s="135"/>
      <c r="B711" s="105" t="s">
        <v>399</v>
      </c>
      <c r="C711" s="96">
        <v>2620.127</v>
      </c>
      <c r="D711" s="94"/>
      <c r="E711" s="96"/>
      <c r="F711" s="96"/>
      <c r="G711" s="118"/>
      <c r="H711" s="96">
        <v>2221.1880000000001</v>
      </c>
      <c r="I711" s="94"/>
      <c r="J711" s="94"/>
      <c r="K711" s="94"/>
      <c r="L711" s="96"/>
      <c r="M711" s="96"/>
      <c r="N711" s="118">
        <v>398.93900000000002</v>
      </c>
      <c r="O711" s="96"/>
      <c r="P711" s="94"/>
      <c r="Q711" s="94"/>
      <c r="R711" s="94"/>
      <c r="S711" s="96"/>
      <c r="T711" s="96"/>
      <c r="U711" s="118"/>
      <c r="V711" s="96"/>
      <c r="W711" s="94"/>
      <c r="X711" s="94"/>
      <c r="Y711" s="180"/>
      <c r="Z711" s="24"/>
      <c r="AA711" s="3"/>
      <c r="AB711" s="37"/>
    </row>
    <row r="712" spans="1:28" ht="79.5" customHeight="1" x14ac:dyDescent="0.2">
      <c r="A712" s="135"/>
      <c r="B712" s="105" t="s">
        <v>400</v>
      </c>
      <c r="C712" s="96"/>
      <c r="D712" s="94"/>
      <c r="E712" s="96"/>
      <c r="F712" s="96"/>
      <c r="G712" s="118"/>
      <c r="H712" s="96"/>
      <c r="I712" s="94"/>
      <c r="J712" s="94"/>
      <c r="K712" s="94"/>
      <c r="L712" s="96"/>
      <c r="M712" s="96"/>
      <c r="N712" s="118"/>
      <c r="O712" s="96"/>
      <c r="P712" s="94"/>
      <c r="Q712" s="94"/>
      <c r="R712" s="94"/>
      <c r="S712" s="96"/>
      <c r="T712" s="96"/>
      <c r="U712" s="118"/>
      <c r="V712" s="96"/>
      <c r="W712" s="94"/>
      <c r="X712" s="94"/>
      <c r="Y712" s="180"/>
      <c r="Z712" s="24"/>
      <c r="AA712" s="3"/>
      <c r="AB712" s="37"/>
    </row>
    <row r="713" spans="1:28" ht="13.5" customHeight="1" x14ac:dyDescent="0.2">
      <c r="A713" s="135"/>
      <c r="B713" s="105" t="s">
        <v>27</v>
      </c>
      <c r="C713" s="96">
        <f>H713+N713</f>
        <v>912.52400000000011</v>
      </c>
      <c r="D713" s="94"/>
      <c r="E713" s="96"/>
      <c r="F713" s="96"/>
      <c r="G713" s="118"/>
      <c r="H713" s="96">
        <v>614.83900000000006</v>
      </c>
      <c r="I713" s="94"/>
      <c r="J713" s="94"/>
      <c r="K713" s="94"/>
      <c r="L713" s="96"/>
      <c r="M713" s="96"/>
      <c r="N713" s="118">
        <v>297.685</v>
      </c>
      <c r="O713" s="96"/>
      <c r="P713" s="94"/>
      <c r="Q713" s="94"/>
      <c r="R713" s="94"/>
      <c r="S713" s="96"/>
      <c r="T713" s="96"/>
      <c r="U713" s="118"/>
      <c r="V713" s="96"/>
      <c r="W713" s="94"/>
      <c r="X713" s="94"/>
      <c r="Y713" s="180"/>
      <c r="Z713" s="24"/>
      <c r="AA713" s="3"/>
      <c r="AB713" s="37"/>
    </row>
    <row r="714" spans="1:28" ht="25.5" x14ac:dyDescent="0.2">
      <c r="A714" s="135"/>
      <c r="B714" s="105" t="s">
        <v>282</v>
      </c>
      <c r="C714" s="96">
        <f>N714</f>
        <v>77</v>
      </c>
      <c r="D714" s="94"/>
      <c r="E714" s="96"/>
      <c r="F714" s="96"/>
      <c r="G714" s="118"/>
      <c r="H714" s="96"/>
      <c r="I714" s="94"/>
      <c r="J714" s="94"/>
      <c r="K714" s="94"/>
      <c r="L714" s="96"/>
      <c r="M714" s="96"/>
      <c r="N714" s="118">
        <v>77</v>
      </c>
      <c r="O714" s="96"/>
      <c r="P714" s="94"/>
      <c r="Q714" s="94"/>
      <c r="R714" s="94"/>
      <c r="S714" s="96"/>
      <c r="T714" s="96"/>
      <c r="U714" s="118"/>
      <c r="V714" s="96"/>
      <c r="W714" s="94"/>
      <c r="X714" s="94"/>
      <c r="Y714" s="180"/>
      <c r="Z714" s="24"/>
      <c r="AA714" s="3"/>
      <c r="AB714" s="37"/>
    </row>
    <row r="715" spans="1:28" ht="25.5" customHeight="1" x14ac:dyDescent="0.2">
      <c r="A715" s="135"/>
      <c r="B715" s="105" t="s">
        <v>359</v>
      </c>
      <c r="C715" s="96">
        <v>467.971</v>
      </c>
      <c r="D715" s="94"/>
      <c r="E715" s="96"/>
      <c r="F715" s="96"/>
      <c r="G715" s="118"/>
      <c r="H715" s="96"/>
      <c r="I715" s="94"/>
      <c r="J715" s="94"/>
      <c r="K715" s="94"/>
      <c r="L715" s="96"/>
      <c r="M715" s="96"/>
      <c r="N715" s="118">
        <v>467.971</v>
      </c>
      <c r="O715" s="96"/>
      <c r="P715" s="94"/>
      <c r="Q715" s="94"/>
      <c r="R715" s="94"/>
      <c r="S715" s="96"/>
      <c r="T715" s="96"/>
      <c r="U715" s="118"/>
      <c r="V715" s="96"/>
      <c r="W715" s="94"/>
      <c r="X715" s="94"/>
      <c r="Y715" s="180"/>
      <c r="Z715" s="24"/>
      <c r="AA715" s="3"/>
      <c r="AB715" s="37"/>
    </row>
    <row r="716" spans="1:28" ht="24" customHeight="1" x14ac:dyDescent="0.2">
      <c r="A716" s="135"/>
      <c r="B716" s="105" t="s">
        <v>346</v>
      </c>
      <c r="C716" s="96">
        <v>12000</v>
      </c>
      <c r="D716" s="94"/>
      <c r="E716" s="96"/>
      <c r="F716" s="96"/>
      <c r="G716" s="118"/>
      <c r="H716" s="96"/>
      <c r="I716" s="94"/>
      <c r="J716" s="94"/>
      <c r="K716" s="94"/>
      <c r="L716" s="96"/>
      <c r="M716" s="96"/>
      <c r="N716" s="118">
        <v>12000</v>
      </c>
      <c r="O716" s="96"/>
      <c r="P716" s="94"/>
      <c r="Q716" s="94"/>
      <c r="R716" s="94"/>
      <c r="S716" s="96"/>
      <c r="T716" s="96"/>
      <c r="U716" s="118"/>
      <c r="V716" s="96"/>
      <c r="W716" s="94"/>
      <c r="X716" s="94"/>
      <c r="Y716" s="180"/>
      <c r="Z716" s="24"/>
      <c r="AA716" s="3"/>
      <c r="AB716" s="37"/>
    </row>
    <row r="717" spans="1:28" ht="25.5" x14ac:dyDescent="0.2">
      <c r="A717" s="135"/>
      <c r="B717" s="105" t="s">
        <v>360</v>
      </c>
      <c r="C717" s="96">
        <f>O717+N717</f>
        <v>4857.2749999999996</v>
      </c>
      <c r="D717" s="94"/>
      <c r="E717" s="96"/>
      <c r="F717" s="96"/>
      <c r="G717" s="118"/>
      <c r="H717" s="96"/>
      <c r="I717" s="94"/>
      <c r="J717" s="94"/>
      <c r="K717" s="94"/>
      <c r="L717" s="96"/>
      <c r="M717" s="96"/>
      <c r="N717" s="118">
        <v>2209.9079999999999</v>
      </c>
      <c r="O717" s="96">
        <v>2647.3670000000002</v>
      </c>
      <c r="P717" s="94"/>
      <c r="Q717" s="94"/>
      <c r="R717" s="94"/>
      <c r="S717" s="96"/>
      <c r="T717" s="96"/>
      <c r="U717" s="118"/>
      <c r="V717" s="96"/>
      <c r="W717" s="94"/>
      <c r="X717" s="94"/>
      <c r="Y717" s="180"/>
      <c r="Z717" s="24"/>
      <c r="AA717" s="3"/>
      <c r="AB717" s="37"/>
    </row>
    <row r="718" spans="1:28" ht="25.5" x14ac:dyDescent="0.2">
      <c r="A718" s="135"/>
      <c r="B718" s="105" t="s">
        <v>387</v>
      </c>
      <c r="C718" s="96">
        <v>60</v>
      </c>
      <c r="D718" s="94"/>
      <c r="E718" s="96"/>
      <c r="F718" s="96"/>
      <c r="G718" s="118"/>
      <c r="H718" s="96"/>
      <c r="I718" s="94"/>
      <c r="J718" s="94"/>
      <c r="K718" s="94"/>
      <c r="L718" s="96"/>
      <c r="M718" s="96"/>
      <c r="N718" s="118"/>
      <c r="O718" s="96">
        <v>60</v>
      </c>
      <c r="P718" s="94"/>
      <c r="Q718" s="94"/>
      <c r="R718" s="94"/>
      <c r="S718" s="96"/>
      <c r="T718" s="96"/>
      <c r="U718" s="118"/>
      <c r="V718" s="96"/>
      <c r="W718" s="94"/>
      <c r="X718" s="94"/>
      <c r="Y718" s="180"/>
      <c r="Z718" s="24"/>
      <c r="AA718" s="3"/>
      <c r="AB718" s="37"/>
    </row>
    <row r="719" spans="1:28" ht="25.5" x14ac:dyDescent="0.2">
      <c r="A719" s="135"/>
      <c r="B719" s="105" t="s">
        <v>361</v>
      </c>
      <c r="C719" s="96">
        <v>169.72300000000001</v>
      </c>
      <c r="D719" s="94"/>
      <c r="E719" s="96"/>
      <c r="F719" s="96"/>
      <c r="G719" s="118"/>
      <c r="H719" s="96"/>
      <c r="I719" s="94"/>
      <c r="J719" s="94"/>
      <c r="K719" s="94"/>
      <c r="L719" s="96"/>
      <c r="M719" s="96"/>
      <c r="N719" s="118">
        <v>169.72300000000001</v>
      </c>
      <c r="O719" s="94">
        <v>100</v>
      </c>
      <c r="P719" s="94"/>
      <c r="Q719" s="94"/>
      <c r="R719" s="94"/>
      <c r="S719" s="96"/>
      <c r="T719" s="96"/>
      <c r="U719" s="118"/>
      <c r="V719" s="96"/>
      <c r="W719" s="94"/>
      <c r="X719" s="94"/>
      <c r="Y719" s="180"/>
      <c r="Z719" s="24"/>
      <c r="AA719" s="3"/>
      <c r="AB719" s="37"/>
    </row>
    <row r="720" spans="1:28" x14ac:dyDescent="0.2">
      <c r="A720" s="135"/>
      <c r="B720" s="48" t="s">
        <v>519</v>
      </c>
      <c r="C720" s="96">
        <v>204.26599999999999</v>
      </c>
      <c r="D720" s="96"/>
      <c r="E720" s="96"/>
      <c r="F720" s="96"/>
      <c r="G720" s="96"/>
      <c r="H720" s="96"/>
      <c r="I720" s="96"/>
      <c r="J720" s="96"/>
      <c r="K720" s="96"/>
      <c r="L720" s="96"/>
      <c r="M720" s="96"/>
      <c r="N720" s="96"/>
      <c r="O720" s="96">
        <v>204.26599999999999</v>
      </c>
      <c r="P720" s="94"/>
      <c r="Q720" s="94"/>
      <c r="R720" s="94"/>
      <c r="S720" s="96"/>
      <c r="T720" s="96"/>
      <c r="U720" s="118"/>
      <c r="V720" s="96"/>
      <c r="W720" s="94"/>
      <c r="X720" s="94"/>
      <c r="Y720" s="180"/>
      <c r="Z720" s="24"/>
      <c r="AA720" s="3"/>
      <c r="AB720" s="37"/>
    </row>
    <row r="721" spans="1:30" ht="38.25" x14ac:dyDescent="0.2">
      <c r="A721" s="124"/>
      <c r="B721" s="105" t="s">
        <v>397</v>
      </c>
      <c r="C721" s="96">
        <v>48.116</v>
      </c>
      <c r="D721" s="94"/>
      <c r="E721" s="96"/>
      <c r="F721" s="96"/>
      <c r="G721" s="118"/>
      <c r="H721" s="96"/>
      <c r="I721" s="94"/>
      <c r="J721" s="94"/>
      <c r="K721" s="94"/>
      <c r="L721" s="96"/>
      <c r="M721" s="96"/>
      <c r="N721" s="64">
        <v>48.116</v>
      </c>
      <c r="O721" s="96"/>
      <c r="P721" s="94"/>
      <c r="Q721" s="94"/>
      <c r="R721" s="94"/>
      <c r="S721" s="96"/>
      <c r="T721" s="96"/>
      <c r="U721" s="118"/>
      <c r="V721" s="96"/>
      <c r="W721" s="94"/>
      <c r="X721" s="94"/>
      <c r="Y721" s="197"/>
      <c r="Z721" s="24"/>
      <c r="AA721" s="3"/>
      <c r="AB721" s="37"/>
    </row>
    <row r="722" spans="1:30" ht="16.5" customHeight="1" x14ac:dyDescent="0.2">
      <c r="A722" s="203" t="s">
        <v>12</v>
      </c>
      <c r="B722" s="204"/>
      <c r="C722" s="96">
        <f>U722+Q722+P722+O722+N722+M722+L722+J722+I722+H722+G722+F722+E722+D722</f>
        <v>769109.28700000001</v>
      </c>
      <c r="D722" s="96">
        <f>SUM(D26:D708)</f>
        <v>19959.400000000001</v>
      </c>
      <c r="E722" s="96">
        <f>SUM(E26:E706)</f>
        <v>120151.8</v>
      </c>
      <c r="F722" s="96">
        <f>SUM(F15:F716)</f>
        <v>191933.6</v>
      </c>
      <c r="G722" s="96">
        <f>SUM(G26:G708)</f>
        <v>52332.540999999997</v>
      </c>
      <c r="H722" s="96">
        <f>H713+H711+H706+H696+H695+H693+H692+H686+H684+H683+H678+H677+H675+H674+H667+H665+H664+H643+H642+H638+H635+H634+H633+H625+H624+H623+H622+H621+H620+H603+H602+H601+H600+H599+H598+H597+H596+H594+H593+H592+H591+H590+H589+H578+H577+H576+H574+H573+H572+H571+H570+H569+H564+H563+H562+H559+H558+H557+H556+H555+H554+H553+H552+H548+H523+H522+H521+H520+H519+H518+H474+H473+H433+H432+H431+H430+H429+H422+H421+H420+H419+H418+H417+H359+H358+H310+H309+H308+H292+H291+H290+H289+H288+H287+H286+H285+H284+H283+H245+H244+H243+H242+H241+H240+H239+H159+H158+H156+H155+H154+H153+H147+H146+H145+H109+H108+H107+H74+H73+H71+H70+H69+H68+H63+H60+H59+H58+H57+H55</f>
        <v>30377.502000000004</v>
      </c>
      <c r="I722" s="96">
        <f>SUM(I26:I708)</f>
        <v>35757.000000000007</v>
      </c>
      <c r="J722" s="96">
        <f>SUM(J63:J708)</f>
        <v>0</v>
      </c>
      <c r="K722" s="96"/>
      <c r="L722" s="96">
        <f>SUM(L15:L716)</f>
        <v>198683</v>
      </c>
      <c r="M722" s="96">
        <f>M679+M668+M645+M643+M402+M397+M89+M25+M24+M23+M22+M21+M20+M19+M18+M17</f>
        <v>3751.4450000000011</v>
      </c>
      <c r="N722" s="96">
        <v>38237.182999999997</v>
      </c>
      <c r="O722" s="96">
        <f>O18+O21+O24+O42+O43+O44+O61+O62+O79+O80+O81+O82+O83+O84+O85+O86+O87+O90+O91+O92+O93+O94+O95+O96+O97+O98+O99+O100+O103+O104+O106+O105+O110+O111+O112+O177+O178+O179+O182+O183+O184+O198+O199+O200+O201+O208+O211+O216+O217+O218+O219+O278+O280+O282+O284+O285+O286+O287+O296+O298+O300+O302+O306+O307+O334+O335+O336+O337+O338+O339+O344+O345+O346+O373+O374+O375+O384+O385+O386+O387+O388+O389+O401+O527+O528+O529+O530+O538+O539+O540+O551+O552+O553+O554+O572+O573+O574+O575+O576+O577+O578+O579+O580+O581+O582+O604+O605+O606+O607+O608+O609+O637+O644+O649+O650+O651+O668+O669+O679+O680+O681+O703+O704+O705+O717+O718+O719+O720</f>
        <v>17937.683000000001</v>
      </c>
      <c r="P722" s="96">
        <f>SUM(P15:P719)</f>
        <v>36031.500000000007</v>
      </c>
      <c r="Q722" s="96">
        <f>Q209+Q207+Q181</f>
        <v>1388.646</v>
      </c>
      <c r="R722" s="96"/>
      <c r="S722" s="96"/>
      <c r="T722" s="96"/>
      <c r="U722" s="96">
        <f>U662+U661+U660+U659+U658+U657+U651+U650+U649+U613+U612+U611+U568+U567+U517+U516+U515+U481+U480+U479+U478+U477+U476+U431+U430+U429+U428+U427+U426+U402+U401+U400+U395+U394+U393+U392+U391+U390+U221+U220+U176+U175+U174</f>
        <v>22567.987000000001</v>
      </c>
      <c r="V722" s="96"/>
      <c r="W722" s="96"/>
      <c r="X722" s="96"/>
      <c r="Y722" s="103"/>
      <c r="Z722" s="24"/>
      <c r="AA722" s="3"/>
      <c r="AB722" s="38"/>
      <c r="AD722" s="38"/>
    </row>
    <row r="723" spans="1:30" ht="20.25" customHeight="1" x14ac:dyDescent="0.2">
      <c r="A723" s="187" t="s">
        <v>13</v>
      </c>
      <c r="B723" s="188"/>
      <c r="C723" s="188"/>
      <c r="D723" s="188"/>
      <c r="E723" s="188"/>
      <c r="F723" s="188"/>
      <c r="G723" s="188"/>
      <c r="H723" s="188"/>
      <c r="I723" s="188"/>
      <c r="J723" s="188"/>
      <c r="K723" s="188"/>
      <c r="L723" s="188"/>
      <c r="M723" s="188"/>
      <c r="N723" s="188"/>
      <c r="O723" s="188"/>
      <c r="P723" s="188"/>
      <c r="Q723" s="188"/>
      <c r="R723" s="188"/>
      <c r="S723" s="188"/>
      <c r="T723" s="188"/>
      <c r="U723" s="188"/>
      <c r="V723" s="188"/>
      <c r="W723" s="188"/>
      <c r="X723" s="188"/>
      <c r="Y723" s="189"/>
      <c r="Z723" s="39"/>
      <c r="AA723" s="3"/>
      <c r="AB723" s="38"/>
    </row>
    <row r="724" spans="1:30" ht="25.5" customHeight="1" x14ac:dyDescent="0.2">
      <c r="A724" s="123" t="s">
        <v>92</v>
      </c>
      <c r="B724" s="18" t="s">
        <v>292</v>
      </c>
      <c r="C724" s="130"/>
      <c r="D724" s="191"/>
      <c r="E724" s="191"/>
      <c r="F724" s="191"/>
      <c r="G724" s="191"/>
      <c r="H724" s="191"/>
      <c r="I724" s="191"/>
      <c r="J724" s="191"/>
      <c r="K724" s="191"/>
      <c r="L724" s="191"/>
      <c r="M724" s="191"/>
      <c r="N724" s="191"/>
      <c r="O724" s="191"/>
      <c r="P724" s="191"/>
      <c r="Q724" s="191"/>
      <c r="R724" s="191"/>
      <c r="S724" s="191"/>
      <c r="T724" s="191"/>
      <c r="U724" s="191"/>
      <c r="V724" s="191"/>
      <c r="W724" s="191"/>
      <c r="X724" s="192"/>
      <c r="Y724" s="80"/>
      <c r="Z724" s="39"/>
      <c r="AA724" s="3"/>
      <c r="AB724" s="38"/>
    </row>
    <row r="725" spans="1:30" ht="77.25" customHeight="1" x14ac:dyDescent="0.2">
      <c r="A725" s="135"/>
      <c r="B725" s="18" t="s">
        <v>572</v>
      </c>
      <c r="C725" s="81">
        <f>S725</f>
        <v>1700</v>
      </c>
      <c r="D725" s="82"/>
      <c r="E725" s="82"/>
      <c r="F725" s="82"/>
      <c r="G725" s="82"/>
      <c r="H725" s="82"/>
      <c r="I725" s="82"/>
      <c r="J725" s="82"/>
      <c r="K725" s="82"/>
      <c r="L725" s="82"/>
      <c r="M725" s="82"/>
      <c r="N725" s="82"/>
      <c r="O725" s="82"/>
      <c r="P725" s="82"/>
      <c r="Q725" s="82"/>
      <c r="R725" s="82"/>
      <c r="S725" s="81">
        <v>1700</v>
      </c>
      <c r="T725" s="83"/>
      <c r="U725" s="83"/>
      <c r="V725" s="83"/>
      <c r="W725" s="83"/>
      <c r="X725" s="83"/>
      <c r="Y725" s="71" t="s">
        <v>571</v>
      </c>
      <c r="Z725" s="39"/>
      <c r="AA725" s="3"/>
      <c r="AB725" s="38"/>
    </row>
    <row r="726" spans="1:30" ht="38.25" x14ac:dyDescent="0.2">
      <c r="A726" s="135"/>
      <c r="B726" s="105" t="s">
        <v>321</v>
      </c>
      <c r="C726" s="96">
        <v>1373.9010000000001</v>
      </c>
      <c r="D726" s="96"/>
      <c r="E726" s="96"/>
      <c r="F726" s="96"/>
      <c r="G726" s="96">
        <v>1373.9010000000001</v>
      </c>
      <c r="H726" s="96"/>
      <c r="I726" s="96"/>
      <c r="J726" s="96"/>
      <c r="K726" s="96"/>
      <c r="L726" s="96"/>
      <c r="M726" s="96"/>
      <c r="N726" s="96"/>
      <c r="O726" s="96"/>
      <c r="P726" s="96"/>
      <c r="Q726" s="96"/>
      <c r="R726" s="96"/>
      <c r="S726" s="96"/>
      <c r="T726" s="96"/>
      <c r="U726" s="96"/>
      <c r="V726" s="96"/>
      <c r="W726" s="96"/>
      <c r="X726" s="96"/>
      <c r="Y726" s="246" t="s">
        <v>473</v>
      </c>
      <c r="Z726" s="24"/>
      <c r="AA726" s="3"/>
    </row>
    <row r="727" spans="1:30" ht="38.25" x14ac:dyDescent="0.2">
      <c r="A727" s="135"/>
      <c r="B727" s="18" t="s">
        <v>335</v>
      </c>
      <c r="C727" s="94">
        <v>1760.018</v>
      </c>
      <c r="D727" s="94"/>
      <c r="E727" s="94"/>
      <c r="F727" s="94"/>
      <c r="G727" s="94"/>
      <c r="H727" s="94"/>
      <c r="I727" s="94"/>
      <c r="J727" s="94"/>
      <c r="K727" s="94"/>
      <c r="L727" s="94"/>
      <c r="M727" s="94"/>
      <c r="N727" s="94"/>
      <c r="O727" s="94"/>
      <c r="P727" s="94">
        <v>1760.018</v>
      </c>
      <c r="Q727" s="94"/>
      <c r="R727" s="94"/>
      <c r="S727" s="94"/>
      <c r="T727" s="94"/>
      <c r="U727" s="94"/>
      <c r="V727" s="94"/>
      <c r="W727" s="94"/>
      <c r="X727" s="94"/>
      <c r="Y727" s="247"/>
      <c r="Z727" s="24"/>
      <c r="AA727" s="3"/>
    </row>
    <row r="728" spans="1:30" ht="25.5" x14ac:dyDescent="0.2">
      <c r="A728" s="135"/>
      <c r="B728" s="18" t="s">
        <v>169</v>
      </c>
      <c r="C728" s="94">
        <v>35.377000000000002</v>
      </c>
      <c r="D728" s="94"/>
      <c r="E728" s="94"/>
      <c r="F728" s="94"/>
      <c r="G728" s="94"/>
      <c r="H728" s="94"/>
      <c r="I728" s="94"/>
      <c r="J728" s="94"/>
      <c r="K728" s="94"/>
      <c r="L728" s="94"/>
      <c r="M728" s="94"/>
      <c r="N728" s="94"/>
      <c r="O728" s="94"/>
      <c r="P728" s="94">
        <v>35.377000000000002</v>
      </c>
      <c r="Q728" s="94"/>
      <c r="R728" s="94"/>
      <c r="S728" s="94"/>
      <c r="T728" s="94"/>
      <c r="U728" s="94"/>
      <c r="V728" s="94"/>
      <c r="W728" s="94"/>
      <c r="X728" s="94"/>
      <c r="Y728" s="247"/>
      <c r="Z728" s="24"/>
      <c r="AA728" s="3"/>
    </row>
    <row r="729" spans="1:30" x14ac:dyDescent="0.2">
      <c r="A729" s="135"/>
      <c r="B729" s="18" t="s">
        <v>25</v>
      </c>
      <c r="C729" s="94">
        <v>37.664000000000001</v>
      </c>
      <c r="D729" s="94"/>
      <c r="E729" s="94"/>
      <c r="F729" s="94"/>
      <c r="G729" s="94"/>
      <c r="H729" s="94"/>
      <c r="I729" s="94"/>
      <c r="J729" s="94"/>
      <c r="K729" s="94"/>
      <c r="L729" s="94"/>
      <c r="M729" s="94"/>
      <c r="N729" s="94"/>
      <c r="O729" s="94"/>
      <c r="P729" s="94">
        <v>37.664000000000001</v>
      </c>
      <c r="Q729" s="94"/>
      <c r="R729" s="94"/>
      <c r="S729" s="94"/>
      <c r="T729" s="94"/>
      <c r="U729" s="94"/>
      <c r="V729" s="94"/>
      <c r="W729" s="94"/>
      <c r="X729" s="94"/>
      <c r="Y729" s="247"/>
      <c r="Z729" s="24"/>
      <c r="AA729" s="3"/>
    </row>
    <row r="730" spans="1:30" ht="51" x14ac:dyDescent="0.2">
      <c r="A730" s="135"/>
      <c r="B730" s="18" t="s">
        <v>484</v>
      </c>
      <c r="C730" s="94">
        <v>225</v>
      </c>
      <c r="D730" s="94"/>
      <c r="E730" s="94"/>
      <c r="F730" s="94"/>
      <c r="G730" s="94"/>
      <c r="H730" s="94"/>
      <c r="I730" s="94"/>
      <c r="J730" s="94"/>
      <c r="K730" s="94"/>
      <c r="L730" s="94"/>
      <c r="M730" s="94"/>
      <c r="N730" s="94"/>
      <c r="O730" s="94">
        <v>225</v>
      </c>
      <c r="P730" s="94"/>
      <c r="Q730" s="94"/>
      <c r="R730" s="94"/>
      <c r="S730" s="94"/>
      <c r="T730" s="94"/>
      <c r="U730" s="94"/>
      <c r="V730" s="94"/>
      <c r="W730" s="94"/>
      <c r="X730" s="94"/>
      <c r="Y730" s="247"/>
      <c r="Z730" s="24"/>
      <c r="AA730" s="3"/>
    </row>
    <row r="731" spans="1:30" ht="76.5" x14ac:dyDescent="0.2">
      <c r="A731" s="135"/>
      <c r="B731" s="18" t="s">
        <v>483</v>
      </c>
      <c r="C731" s="94">
        <v>335</v>
      </c>
      <c r="D731" s="94"/>
      <c r="E731" s="94"/>
      <c r="F731" s="94"/>
      <c r="G731" s="94"/>
      <c r="H731" s="94"/>
      <c r="I731" s="94"/>
      <c r="J731" s="94"/>
      <c r="K731" s="94"/>
      <c r="L731" s="94"/>
      <c r="M731" s="94"/>
      <c r="N731" s="94"/>
      <c r="O731" s="94">
        <v>335</v>
      </c>
      <c r="P731" s="94"/>
      <c r="Q731" s="94"/>
      <c r="R731" s="94"/>
      <c r="S731" s="94"/>
      <c r="T731" s="94"/>
      <c r="U731" s="94"/>
      <c r="V731" s="94"/>
      <c r="W731" s="94"/>
      <c r="X731" s="94"/>
      <c r="Y731" s="247"/>
      <c r="Z731" s="24"/>
      <c r="AA731" s="3"/>
    </row>
    <row r="732" spans="1:30" ht="63.75" x14ac:dyDescent="0.2">
      <c r="A732" s="135"/>
      <c r="B732" s="18" t="s">
        <v>503</v>
      </c>
      <c r="C732" s="94">
        <v>90</v>
      </c>
      <c r="D732" s="94"/>
      <c r="E732" s="94"/>
      <c r="F732" s="94"/>
      <c r="G732" s="94"/>
      <c r="H732" s="94"/>
      <c r="I732" s="94"/>
      <c r="J732" s="94"/>
      <c r="K732" s="94"/>
      <c r="L732" s="94"/>
      <c r="M732" s="94"/>
      <c r="N732" s="94"/>
      <c r="O732" s="94">
        <v>90</v>
      </c>
      <c r="P732" s="94"/>
      <c r="Q732" s="94"/>
      <c r="R732" s="94"/>
      <c r="S732" s="94"/>
      <c r="T732" s="94"/>
      <c r="U732" s="94"/>
      <c r="V732" s="94"/>
      <c r="W732" s="94"/>
      <c r="X732" s="94"/>
      <c r="Y732" s="247"/>
      <c r="Z732" s="24"/>
      <c r="AA732" s="3"/>
    </row>
    <row r="733" spans="1:30" ht="40.5" customHeight="1" x14ac:dyDescent="0.2">
      <c r="A733" s="135"/>
      <c r="B733" s="40" t="s">
        <v>508</v>
      </c>
      <c r="C733" s="115">
        <v>92</v>
      </c>
      <c r="D733" s="115"/>
      <c r="E733" s="115"/>
      <c r="F733" s="115"/>
      <c r="G733" s="115"/>
      <c r="H733" s="115"/>
      <c r="I733" s="115"/>
      <c r="J733" s="115"/>
      <c r="K733" s="115"/>
      <c r="L733" s="115"/>
      <c r="M733" s="115"/>
      <c r="N733" s="115"/>
      <c r="O733" s="115">
        <v>92</v>
      </c>
      <c r="P733" s="115"/>
      <c r="Q733" s="115"/>
      <c r="R733" s="115"/>
      <c r="S733" s="115"/>
      <c r="T733" s="115"/>
      <c r="U733" s="115"/>
      <c r="V733" s="115"/>
      <c r="W733" s="115"/>
      <c r="X733" s="115"/>
      <c r="Y733" s="247"/>
      <c r="Z733" s="24"/>
      <c r="AA733" s="3"/>
    </row>
    <row r="734" spans="1:30" s="3" customFormat="1" ht="63.75" x14ac:dyDescent="0.2">
      <c r="A734" s="124"/>
      <c r="B734" s="18" t="s">
        <v>504</v>
      </c>
      <c r="C734" s="94">
        <v>159</v>
      </c>
      <c r="D734" s="94"/>
      <c r="E734" s="94"/>
      <c r="F734" s="94"/>
      <c r="G734" s="94"/>
      <c r="H734" s="94"/>
      <c r="I734" s="94"/>
      <c r="J734" s="94"/>
      <c r="K734" s="94"/>
      <c r="L734" s="94"/>
      <c r="M734" s="94"/>
      <c r="N734" s="94"/>
      <c r="O734" s="94">
        <v>159</v>
      </c>
      <c r="P734" s="94"/>
      <c r="Q734" s="94"/>
      <c r="R734" s="94"/>
      <c r="S734" s="94"/>
      <c r="T734" s="94"/>
      <c r="U734" s="94"/>
      <c r="V734" s="94"/>
      <c r="W734" s="94"/>
      <c r="X734" s="94"/>
      <c r="Y734" s="248"/>
      <c r="Z734" s="24"/>
      <c r="AB734" s="41"/>
    </row>
    <row r="735" spans="1:30" ht="63.75" x14ac:dyDescent="0.2">
      <c r="A735" s="123" t="s">
        <v>167</v>
      </c>
      <c r="B735" s="32" t="s">
        <v>62</v>
      </c>
      <c r="C735" s="116">
        <v>9950</v>
      </c>
      <c r="D735" s="116"/>
      <c r="E735" s="116"/>
      <c r="F735" s="116"/>
      <c r="G735" s="116"/>
      <c r="H735" s="116"/>
      <c r="I735" s="116">
        <v>9950</v>
      </c>
      <c r="J735" s="116"/>
      <c r="K735" s="116"/>
      <c r="L735" s="116"/>
      <c r="M735" s="116"/>
      <c r="N735" s="116"/>
      <c r="O735" s="116"/>
      <c r="P735" s="116"/>
      <c r="Q735" s="116"/>
      <c r="R735" s="116"/>
      <c r="S735" s="116"/>
      <c r="T735" s="116"/>
      <c r="U735" s="116"/>
      <c r="V735" s="116"/>
      <c r="W735" s="116"/>
      <c r="X735" s="116"/>
      <c r="Y735" s="172" t="s">
        <v>473</v>
      </c>
      <c r="Z735" s="24"/>
      <c r="AA735" s="3"/>
    </row>
    <row r="736" spans="1:30" s="31" customFormat="1" ht="41.25" customHeight="1" x14ac:dyDescent="0.2">
      <c r="A736" s="135"/>
      <c r="B736" s="18" t="s">
        <v>336</v>
      </c>
      <c r="C736" s="94">
        <v>672.17200000000003</v>
      </c>
      <c r="D736" s="94"/>
      <c r="E736" s="94"/>
      <c r="F736" s="94"/>
      <c r="G736" s="94"/>
      <c r="H736" s="94"/>
      <c r="I736" s="94"/>
      <c r="J736" s="94"/>
      <c r="K736" s="94"/>
      <c r="L736" s="94"/>
      <c r="M736" s="94"/>
      <c r="N736" s="94"/>
      <c r="O736" s="94"/>
      <c r="P736" s="94">
        <v>672.17200000000003</v>
      </c>
      <c r="Q736" s="94"/>
      <c r="R736" s="94"/>
      <c r="S736" s="94"/>
      <c r="T736" s="94"/>
      <c r="U736" s="94"/>
      <c r="V736" s="94"/>
      <c r="W736" s="94"/>
      <c r="X736" s="94"/>
      <c r="Y736" s="173"/>
      <c r="Z736" s="29"/>
      <c r="AA736" s="30"/>
    </row>
    <row r="737" spans="1:27" s="31" customFormat="1" ht="25.5" x14ac:dyDescent="0.2">
      <c r="A737" s="135"/>
      <c r="B737" s="18" t="s">
        <v>169</v>
      </c>
      <c r="C737" s="94">
        <v>13.443</v>
      </c>
      <c r="D737" s="94"/>
      <c r="E737" s="94"/>
      <c r="F737" s="94"/>
      <c r="G737" s="94"/>
      <c r="H737" s="94"/>
      <c r="I737" s="94"/>
      <c r="J737" s="94"/>
      <c r="K737" s="94"/>
      <c r="L737" s="94"/>
      <c r="M737" s="94"/>
      <c r="N737" s="94"/>
      <c r="O737" s="94"/>
      <c r="P737" s="94">
        <v>13.443</v>
      </c>
      <c r="Q737" s="94"/>
      <c r="R737" s="94"/>
      <c r="S737" s="94"/>
      <c r="T737" s="94"/>
      <c r="U737" s="94"/>
      <c r="V737" s="94"/>
      <c r="W737" s="94"/>
      <c r="X737" s="94"/>
      <c r="Y737" s="173"/>
      <c r="Z737" s="29"/>
      <c r="AA737" s="30"/>
    </row>
    <row r="738" spans="1:27" s="31" customFormat="1" x14ac:dyDescent="0.2">
      <c r="A738" s="135"/>
      <c r="B738" s="18" t="s">
        <v>25</v>
      </c>
      <c r="C738" s="94">
        <v>14.384</v>
      </c>
      <c r="D738" s="94"/>
      <c r="E738" s="94"/>
      <c r="F738" s="94"/>
      <c r="G738" s="94"/>
      <c r="H738" s="94"/>
      <c r="I738" s="94"/>
      <c r="J738" s="94"/>
      <c r="K738" s="94"/>
      <c r="L738" s="94"/>
      <c r="M738" s="94"/>
      <c r="N738" s="94"/>
      <c r="O738" s="94"/>
      <c r="P738" s="94">
        <v>14.384</v>
      </c>
      <c r="Q738" s="94"/>
      <c r="R738" s="94"/>
      <c r="S738" s="94"/>
      <c r="T738" s="94"/>
      <c r="U738" s="94"/>
      <c r="V738" s="94"/>
      <c r="W738" s="94"/>
      <c r="X738" s="94"/>
      <c r="Y738" s="173"/>
      <c r="Z738" s="29"/>
      <c r="AA738" s="30"/>
    </row>
    <row r="739" spans="1:27" s="31" customFormat="1" ht="25.5" x14ac:dyDescent="0.2">
      <c r="A739" s="135"/>
      <c r="B739" s="18" t="s">
        <v>164</v>
      </c>
      <c r="C739" s="94">
        <v>20</v>
      </c>
      <c r="D739" s="94"/>
      <c r="E739" s="94"/>
      <c r="F739" s="94"/>
      <c r="G739" s="94"/>
      <c r="H739" s="94"/>
      <c r="I739" s="94"/>
      <c r="J739" s="94"/>
      <c r="K739" s="94"/>
      <c r="L739" s="94"/>
      <c r="M739" s="94"/>
      <c r="N739" s="94"/>
      <c r="O739" s="94"/>
      <c r="P739" s="94">
        <v>20</v>
      </c>
      <c r="Q739" s="94"/>
      <c r="R739" s="94"/>
      <c r="S739" s="94"/>
      <c r="T739" s="94"/>
      <c r="U739" s="94"/>
      <c r="V739" s="94"/>
      <c r="W739" s="94"/>
      <c r="X739" s="94"/>
      <c r="Y739" s="173"/>
      <c r="Z739" s="29"/>
      <c r="AA739" s="30"/>
    </row>
    <row r="740" spans="1:27" s="31" customFormat="1" ht="25.5" x14ac:dyDescent="0.2">
      <c r="A740" s="135"/>
      <c r="B740" s="18" t="s">
        <v>337</v>
      </c>
      <c r="C740" s="94">
        <v>576.06399999999996</v>
      </c>
      <c r="D740" s="94"/>
      <c r="E740" s="94"/>
      <c r="F740" s="94"/>
      <c r="G740" s="94"/>
      <c r="H740" s="94"/>
      <c r="I740" s="94"/>
      <c r="J740" s="94"/>
      <c r="K740" s="94"/>
      <c r="L740" s="94"/>
      <c r="M740" s="94"/>
      <c r="N740" s="94"/>
      <c r="O740" s="94"/>
      <c r="P740" s="94">
        <v>576.06399999999996</v>
      </c>
      <c r="Q740" s="94"/>
      <c r="R740" s="94"/>
      <c r="S740" s="94"/>
      <c r="T740" s="94"/>
      <c r="U740" s="94"/>
      <c r="V740" s="94"/>
      <c r="W740" s="94"/>
      <c r="X740" s="94"/>
      <c r="Y740" s="173"/>
      <c r="Z740" s="29"/>
      <c r="AA740" s="30"/>
    </row>
    <row r="741" spans="1:27" s="31" customFormat="1" ht="25.5" x14ac:dyDescent="0.2">
      <c r="A741" s="135"/>
      <c r="B741" s="18" t="s">
        <v>169</v>
      </c>
      <c r="C741" s="94">
        <v>11.569000000000001</v>
      </c>
      <c r="D741" s="94"/>
      <c r="E741" s="94"/>
      <c r="F741" s="94"/>
      <c r="G741" s="94"/>
      <c r="H741" s="94"/>
      <c r="I741" s="94"/>
      <c r="J741" s="94"/>
      <c r="K741" s="94"/>
      <c r="L741" s="94"/>
      <c r="M741" s="94"/>
      <c r="N741" s="94"/>
      <c r="O741" s="94"/>
      <c r="P741" s="94">
        <v>11.569000000000001</v>
      </c>
      <c r="Q741" s="94"/>
      <c r="R741" s="94"/>
      <c r="S741" s="94"/>
      <c r="T741" s="94"/>
      <c r="U741" s="94"/>
      <c r="V741" s="94"/>
      <c r="W741" s="94"/>
      <c r="X741" s="94"/>
      <c r="Y741" s="173"/>
      <c r="Z741" s="29"/>
      <c r="AA741" s="30"/>
    </row>
    <row r="742" spans="1:27" s="31" customFormat="1" x14ac:dyDescent="0.2">
      <c r="A742" s="135"/>
      <c r="B742" s="18" t="s">
        <v>25</v>
      </c>
      <c r="C742" s="94">
        <v>12.327999999999999</v>
      </c>
      <c r="D742" s="94"/>
      <c r="E742" s="94"/>
      <c r="F742" s="94"/>
      <c r="G742" s="94"/>
      <c r="H742" s="94"/>
      <c r="I742" s="94"/>
      <c r="J742" s="94"/>
      <c r="K742" s="94"/>
      <c r="L742" s="94"/>
      <c r="M742" s="94"/>
      <c r="N742" s="94"/>
      <c r="O742" s="94"/>
      <c r="P742" s="94">
        <v>12.327999999999999</v>
      </c>
      <c r="Q742" s="94"/>
      <c r="R742" s="94"/>
      <c r="S742" s="94"/>
      <c r="T742" s="94"/>
      <c r="U742" s="94"/>
      <c r="V742" s="94"/>
      <c r="W742" s="94"/>
      <c r="X742" s="94"/>
      <c r="Y742" s="173"/>
      <c r="Z742" s="29"/>
      <c r="AA742" s="30"/>
    </row>
    <row r="743" spans="1:27" s="31" customFormat="1" ht="38.25" x14ac:dyDescent="0.2">
      <c r="A743" s="135"/>
      <c r="B743" s="18" t="s">
        <v>338</v>
      </c>
      <c r="C743" s="94">
        <v>2071.076</v>
      </c>
      <c r="D743" s="94"/>
      <c r="E743" s="94"/>
      <c r="F743" s="94"/>
      <c r="G743" s="94"/>
      <c r="H743" s="94"/>
      <c r="I743" s="94"/>
      <c r="J743" s="94"/>
      <c r="K743" s="94"/>
      <c r="L743" s="94"/>
      <c r="M743" s="94"/>
      <c r="N743" s="94"/>
      <c r="O743" s="94"/>
      <c r="P743" s="94">
        <v>2071.076</v>
      </c>
      <c r="Q743" s="94"/>
      <c r="R743" s="94"/>
      <c r="S743" s="94"/>
      <c r="T743" s="94"/>
      <c r="U743" s="94"/>
      <c r="V743" s="94"/>
      <c r="W743" s="94"/>
      <c r="X743" s="94"/>
      <c r="Y743" s="173"/>
      <c r="Z743" s="29"/>
      <c r="AA743" s="30"/>
    </row>
    <row r="744" spans="1:27" s="31" customFormat="1" ht="25.5" x14ac:dyDescent="0.2">
      <c r="A744" s="135"/>
      <c r="B744" s="18" t="s">
        <v>169</v>
      </c>
      <c r="C744" s="94">
        <v>44.795000000000002</v>
      </c>
      <c r="D744" s="94"/>
      <c r="E744" s="94"/>
      <c r="F744" s="94"/>
      <c r="G744" s="94"/>
      <c r="H744" s="94"/>
      <c r="I744" s="94"/>
      <c r="J744" s="94"/>
      <c r="K744" s="94"/>
      <c r="L744" s="94"/>
      <c r="M744" s="94"/>
      <c r="N744" s="94"/>
      <c r="O744" s="94"/>
      <c r="P744" s="94">
        <v>44.795000000000002</v>
      </c>
      <c r="Q744" s="94"/>
      <c r="R744" s="94"/>
      <c r="S744" s="94"/>
      <c r="T744" s="94"/>
      <c r="U744" s="94"/>
      <c r="V744" s="94"/>
      <c r="W744" s="94"/>
      <c r="X744" s="94"/>
      <c r="Y744" s="173"/>
      <c r="Z744" s="29"/>
      <c r="AA744" s="30"/>
    </row>
    <row r="745" spans="1:27" s="31" customFormat="1" x14ac:dyDescent="0.2">
      <c r="A745" s="135"/>
      <c r="B745" s="18" t="s">
        <v>25</v>
      </c>
      <c r="C745" s="94">
        <v>44.320999999999998</v>
      </c>
      <c r="D745" s="94"/>
      <c r="E745" s="94"/>
      <c r="F745" s="94"/>
      <c r="G745" s="94"/>
      <c r="H745" s="94"/>
      <c r="I745" s="94"/>
      <c r="J745" s="94"/>
      <c r="K745" s="94"/>
      <c r="L745" s="94"/>
      <c r="M745" s="94"/>
      <c r="N745" s="94"/>
      <c r="O745" s="94"/>
      <c r="P745" s="94">
        <v>44.320999999999998</v>
      </c>
      <c r="Q745" s="94"/>
      <c r="R745" s="94"/>
      <c r="S745" s="94"/>
      <c r="T745" s="94"/>
      <c r="U745" s="94"/>
      <c r="V745" s="94"/>
      <c r="W745" s="94"/>
      <c r="X745" s="94"/>
      <c r="Y745" s="173"/>
      <c r="Z745" s="29"/>
      <c r="AA745" s="30"/>
    </row>
    <row r="746" spans="1:27" s="31" customFormat="1" ht="38.25" x14ac:dyDescent="0.2">
      <c r="A746" s="135"/>
      <c r="B746" s="18" t="s">
        <v>339</v>
      </c>
      <c r="C746" s="94">
        <v>656.18700000000001</v>
      </c>
      <c r="D746" s="94"/>
      <c r="E746" s="94"/>
      <c r="F746" s="94"/>
      <c r="G746" s="94"/>
      <c r="H746" s="94"/>
      <c r="I746" s="94"/>
      <c r="J746" s="94"/>
      <c r="K746" s="94"/>
      <c r="L746" s="94"/>
      <c r="M746" s="94"/>
      <c r="N746" s="94"/>
      <c r="O746" s="94"/>
      <c r="P746" s="94">
        <v>656.18700000000001</v>
      </c>
      <c r="Q746" s="94"/>
      <c r="R746" s="94"/>
      <c r="S746" s="94"/>
      <c r="T746" s="94"/>
      <c r="U746" s="94"/>
      <c r="V746" s="94"/>
      <c r="W746" s="94"/>
      <c r="X746" s="94"/>
      <c r="Y746" s="173"/>
      <c r="Z746" s="29"/>
      <c r="AA746" s="30"/>
    </row>
    <row r="747" spans="1:27" s="31" customFormat="1" ht="25.5" x14ac:dyDescent="0.2">
      <c r="A747" s="135"/>
      <c r="B747" s="18" t="s">
        <v>169</v>
      </c>
      <c r="C747" s="94">
        <v>16.559000000000001</v>
      </c>
      <c r="D747" s="94"/>
      <c r="E747" s="94"/>
      <c r="F747" s="94"/>
      <c r="G747" s="94"/>
      <c r="H747" s="94"/>
      <c r="I747" s="94"/>
      <c r="J747" s="94"/>
      <c r="K747" s="94"/>
      <c r="L747" s="94"/>
      <c r="M747" s="94"/>
      <c r="N747" s="94"/>
      <c r="O747" s="94"/>
      <c r="P747" s="94">
        <v>16.559000000000001</v>
      </c>
      <c r="Q747" s="94"/>
      <c r="R747" s="94"/>
      <c r="S747" s="94"/>
      <c r="T747" s="94"/>
      <c r="U747" s="94"/>
      <c r="V747" s="94"/>
      <c r="W747" s="94"/>
      <c r="X747" s="94"/>
      <c r="Y747" s="173"/>
      <c r="Z747" s="29"/>
      <c r="AA747" s="30"/>
    </row>
    <row r="748" spans="1:27" s="31" customFormat="1" ht="14.25" customHeight="1" x14ac:dyDescent="0.2">
      <c r="A748" s="124"/>
      <c r="B748" s="18" t="s">
        <v>25</v>
      </c>
      <c r="C748" s="94">
        <v>14.042999999999999</v>
      </c>
      <c r="D748" s="94"/>
      <c r="E748" s="94"/>
      <c r="F748" s="94"/>
      <c r="G748" s="94"/>
      <c r="H748" s="94"/>
      <c r="I748" s="94"/>
      <c r="J748" s="94"/>
      <c r="K748" s="94"/>
      <c r="L748" s="94"/>
      <c r="M748" s="94"/>
      <c r="N748" s="94"/>
      <c r="O748" s="94"/>
      <c r="P748" s="94">
        <v>14.042999999999999</v>
      </c>
      <c r="Q748" s="94"/>
      <c r="R748" s="94"/>
      <c r="S748" s="94"/>
      <c r="T748" s="94"/>
      <c r="U748" s="94"/>
      <c r="V748" s="94"/>
      <c r="W748" s="94"/>
      <c r="X748" s="94"/>
      <c r="Y748" s="174"/>
      <c r="Z748" s="29"/>
      <c r="AA748" s="30"/>
    </row>
    <row r="749" spans="1:27" s="31" customFormat="1" ht="25.5" x14ac:dyDescent="0.2">
      <c r="A749" s="123" t="s">
        <v>297</v>
      </c>
      <c r="B749" s="18" t="s">
        <v>293</v>
      </c>
      <c r="C749" s="184"/>
      <c r="D749" s="185"/>
      <c r="E749" s="185"/>
      <c r="F749" s="185"/>
      <c r="G749" s="185"/>
      <c r="H749" s="185"/>
      <c r="I749" s="185"/>
      <c r="J749" s="185"/>
      <c r="K749" s="185"/>
      <c r="L749" s="185"/>
      <c r="M749" s="185"/>
      <c r="N749" s="185"/>
      <c r="O749" s="185"/>
      <c r="P749" s="185"/>
      <c r="Q749" s="185"/>
      <c r="R749" s="185"/>
      <c r="S749" s="185"/>
      <c r="T749" s="185"/>
      <c r="U749" s="185"/>
      <c r="V749" s="185"/>
      <c r="W749" s="185"/>
      <c r="X749" s="186"/>
      <c r="Y749" s="172" t="s">
        <v>473</v>
      </c>
      <c r="Z749" s="29"/>
      <c r="AA749" s="30"/>
    </row>
    <row r="750" spans="1:27" s="31" customFormat="1" ht="25.5" x14ac:dyDescent="0.2">
      <c r="A750" s="135"/>
      <c r="B750" s="18" t="s">
        <v>294</v>
      </c>
      <c r="C750" s="94">
        <v>310.58600000000001</v>
      </c>
      <c r="D750" s="94"/>
      <c r="E750" s="94"/>
      <c r="F750" s="94"/>
      <c r="G750" s="94"/>
      <c r="H750" s="94"/>
      <c r="I750" s="94"/>
      <c r="J750" s="94"/>
      <c r="K750" s="94"/>
      <c r="L750" s="94"/>
      <c r="M750" s="94"/>
      <c r="N750" s="94"/>
      <c r="O750" s="94"/>
      <c r="P750" s="94">
        <v>310.58600000000001</v>
      </c>
      <c r="Q750" s="94"/>
      <c r="R750" s="94"/>
      <c r="S750" s="94"/>
      <c r="T750" s="94"/>
      <c r="U750" s="94"/>
      <c r="V750" s="94"/>
      <c r="W750" s="94"/>
      <c r="X750" s="94"/>
      <c r="Y750" s="173"/>
      <c r="Z750" s="29"/>
      <c r="AA750" s="30"/>
    </row>
    <row r="751" spans="1:27" s="31" customFormat="1" ht="25.5" x14ac:dyDescent="0.2">
      <c r="A751" s="135"/>
      <c r="B751" s="18" t="s">
        <v>169</v>
      </c>
      <c r="C751" s="94">
        <v>8.8810000000000002</v>
      </c>
      <c r="D751" s="94"/>
      <c r="E751" s="94"/>
      <c r="F751" s="94"/>
      <c r="G751" s="94"/>
      <c r="H751" s="94"/>
      <c r="I751" s="94"/>
      <c r="J751" s="94"/>
      <c r="K751" s="94"/>
      <c r="L751" s="94"/>
      <c r="M751" s="94"/>
      <c r="N751" s="94"/>
      <c r="O751" s="94"/>
      <c r="P751" s="94">
        <v>8.8810000000000002</v>
      </c>
      <c r="Q751" s="94"/>
      <c r="R751" s="94"/>
      <c r="S751" s="94"/>
      <c r="T751" s="94"/>
      <c r="U751" s="94"/>
      <c r="V751" s="94"/>
      <c r="W751" s="94"/>
      <c r="X751" s="94"/>
      <c r="Y751" s="173"/>
      <c r="Z751" s="29"/>
      <c r="AA751" s="30"/>
    </row>
    <row r="752" spans="1:27" s="31" customFormat="1" ht="15.75" customHeight="1" x14ac:dyDescent="0.2">
      <c r="A752" s="135"/>
      <c r="B752" s="18" t="s">
        <v>25</v>
      </c>
      <c r="C752" s="94">
        <v>6.6459999999999999</v>
      </c>
      <c r="D752" s="94"/>
      <c r="E752" s="94"/>
      <c r="F752" s="94"/>
      <c r="G752" s="94"/>
      <c r="H752" s="94"/>
      <c r="I752" s="94"/>
      <c r="J752" s="94"/>
      <c r="K752" s="94"/>
      <c r="L752" s="94"/>
      <c r="M752" s="94"/>
      <c r="N752" s="94"/>
      <c r="O752" s="94"/>
      <c r="P752" s="94">
        <v>6.6459999999999999</v>
      </c>
      <c r="Q752" s="94"/>
      <c r="R752" s="94"/>
      <c r="S752" s="94"/>
      <c r="T752" s="94"/>
      <c r="U752" s="94"/>
      <c r="V752" s="94"/>
      <c r="W752" s="94"/>
      <c r="X752" s="94"/>
      <c r="Y752" s="173"/>
      <c r="Z752" s="29"/>
      <c r="AA752" s="30"/>
    </row>
    <row r="753" spans="1:27" s="31" customFormat="1" ht="38.25" x14ac:dyDescent="0.2">
      <c r="A753" s="135"/>
      <c r="B753" s="18" t="s">
        <v>358</v>
      </c>
      <c r="C753" s="94">
        <v>197.518</v>
      </c>
      <c r="D753" s="94"/>
      <c r="E753" s="94"/>
      <c r="F753" s="94"/>
      <c r="G753" s="94"/>
      <c r="H753" s="94"/>
      <c r="I753" s="94"/>
      <c r="J753" s="94"/>
      <c r="K753" s="94"/>
      <c r="L753" s="94"/>
      <c r="M753" s="94"/>
      <c r="N753" s="94"/>
      <c r="O753" s="94"/>
      <c r="P753" s="94">
        <v>197.518</v>
      </c>
      <c r="Q753" s="94"/>
      <c r="R753" s="94"/>
      <c r="S753" s="94"/>
      <c r="T753" s="94"/>
      <c r="U753" s="94"/>
      <c r="V753" s="94"/>
      <c r="W753" s="94"/>
      <c r="X753" s="94"/>
      <c r="Y753" s="173"/>
      <c r="Z753" s="29"/>
      <c r="AA753" s="30"/>
    </row>
    <row r="754" spans="1:27" s="31" customFormat="1" ht="25.5" x14ac:dyDescent="0.2">
      <c r="A754" s="135"/>
      <c r="B754" s="18" t="s">
        <v>169</v>
      </c>
      <c r="C754" s="94">
        <v>4.1929999999999996</v>
      </c>
      <c r="D754" s="94"/>
      <c r="E754" s="94"/>
      <c r="F754" s="94"/>
      <c r="G754" s="94"/>
      <c r="H754" s="94"/>
      <c r="I754" s="94"/>
      <c r="J754" s="94"/>
      <c r="K754" s="94"/>
      <c r="L754" s="94"/>
      <c r="M754" s="94"/>
      <c r="N754" s="94"/>
      <c r="O754" s="94"/>
      <c r="P754" s="94">
        <v>4.1929999999999996</v>
      </c>
      <c r="Q754" s="94"/>
      <c r="R754" s="94"/>
      <c r="S754" s="94"/>
      <c r="T754" s="94"/>
      <c r="U754" s="94"/>
      <c r="V754" s="94"/>
      <c r="W754" s="94"/>
      <c r="X754" s="94"/>
      <c r="Y754" s="173"/>
      <c r="Z754" s="29"/>
      <c r="AA754" s="30"/>
    </row>
    <row r="755" spans="1:27" s="31" customFormat="1" x14ac:dyDescent="0.2">
      <c r="A755" s="135"/>
      <c r="B755" s="18" t="s">
        <v>25</v>
      </c>
      <c r="C755" s="94">
        <v>4.2270000000000003</v>
      </c>
      <c r="D755" s="94"/>
      <c r="E755" s="94"/>
      <c r="F755" s="94"/>
      <c r="G755" s="94"/>
      <c r="H755" s="94"/>
      <c r="I755" s="94"/>
      <c r="J755" s="94"/>
      <c r="K755" s="94"/>
      <c r="L755" s="94"/>
      <c r="M755" s="94"/>
      <c r="N755" s="94"/>
      <c r="O755" s="94"/>
      <c r="P755" s="94">
        <v>4.2270000000000003</v>
      </c>
      <c r="Q755" s="94"/>
      <c r="R755" s="94"/>
      <c r="S755" s="94"/>
      <c r="T755" s="94"/>
      <c r="U755" s="94"/>
      <c r="V755" s="94"/>
      <c r="W755" s="94"/>
      <c r="X755" s="94"/>
      <c r="Y755" s="173"/>
      <c r="Z755" s="29"/>
      <c r="AA755" s="30"/>
    </row>
    <row r="756" spans="1:27" s="31" customFormat="1" ht="38.25" x14ac:dyDescent="0.2">
      <c r="A756" s="88"/>
      <c r="B756" s="18" t="s">
        <v>381</v>
      </c>
      <c r="C756" s="94">
        <v>76.346999999999994</v>
      </c>
      <c r="D756" s="94"/>
      <c r="E756" s="94"/>
      <c r="F756" s="94"/>
      <c r="G756" s="94"/>
      <c r="H756" s="94"/>
      <c r="I756" s="94"/>
      <c r="J756" s="94"/>
      <c r="K756" s="94"/>
      <c r="L756" s="94"/>
      <c r="M756" s="94"/>
      <c r="N756" s="94"/>
      <c r="O756" s="94"/>
      <c r="P756" s="94">
        <v>76.346999999999994</v>
      </c>
      <c r="Q756" s="94"/>
      <c r="R756" s="94"/>
      <c r="S756" s="94"/>
      <c r="T756" s="94"/>
      <c r="U756" s="94"/>
      <c r="V756" s="94"/>
      <c r="W756" s="94"/>
      <c r="X756" s="94"/>
      <c r="Y756" s="173"/>
      <c r="Z756" s="29"/>
      <c r="AA756" s="30"/>
    </row>
    <row r="757" spans="1:27" s="31" customFormat="1" ht="25.5" x14ac:dyDescent="0.2">
      <c r="A757" s="88"/>
      <c r="B757" s="18" t="s">
        <v>169</v>
      </c>
      <c r="C757" s="94">
        <v>1.5269999999999999</v>
      </c>
      <c r="D757" s="94"/>
      <c r="E757" s="94"/>
      <c r="F757" s="94"/>
      <c r="G757" s="94"/>
      <c r="H757" s="94"/>
      <c r="I757" s="94"/>
      <c r="J757" s="94"/>
      <c r="K757" s="94"/>
      <c r="L757" s="94"/>
      <c r="M757" s="94"/>
      <c r="N757" s="94"/>
      <c r="O757" s="94"/>
      <c r="P757" s="94">
        <v>1.5269999999999999</v>
      </c>
      <c r="Q757" s="94"/>
      <c r="R757" s="94"/>
      <c r="S757" s="94"/>
      <c r="T757" s="94"/>
      <c r="U757" s="94"/>
      <c r="V757" s="94"/>
      <c r="W757" s="94"/>
      <c r="X757" s="94"/>
      <c r="Y757" s="173"/>
      <c r="Z757" s="29"/>
      <c r="AA757" s="30"/>
    </row>
    <row r="758" spans="1:27" s="31" customFormat="1" ht="15" customHeight="1" x14ac:dyDescent="0.2">
      <c r="A758" s="88"/>
      <c r="B758" s="18" t="s">
        <v>25</v>
      </c>
      <c r="C758" s="94">
        <v>1.6339999999999999</v>
      </c>
      <c r="D758" s="94"/>
      <c r="E758" s="94"/>
      <c r="F758" s="94"/>
      <c r="G758" s="94"/>
      <c r="H758" s="94"/>
      <c r="I758" s="94"/>
      <c r="J758" s="94"/>
      <c r="K758" s="94"/>
      <c r="L758" s="94"/>
      <c r="M758" s="94"/>
      <c r="N758" s="94"/>
      <c r="O758" s="94"/>
      <c r="P758" s="94">
        <v>1.6339999999999999</v>
      </c>
      <c r="Q758" s="94"/>
      <c r="R758" s="94"/>
      <c r="S758" s="94"/>
      <c r="T758" s="94"/>
      <c r="U758" s="94"/>
      <c r="V758" s="94"/>
      <c r="W758" s="94"/>
      <c r="X758" s="94"/>
      <c r="Y758" s="173"/>
      <c r="Z758" s="29"/>
      <c r="AA758" s="30"/>
    </row>
    <row r="759" spans="1:27" s="31" customFormat="1" ht="25.5" x14ac:dyDescent="0.2">
      <c r="A759" s="88"/>
      <c r="B759" s="18" t="s">
        <v>340</v>
      </c>
      <c r="C759" s="94">
        <v>996.76599999999996</v>
      </c>
      <c r="D759" s="94"/>
      <c r="E759" s="94"/>
      <c r="F759" s="94"/>
      <c r="G759" s="94"/>
      <c r="H759" s="94"/>
      <c r="I759" s="94"/>
      <c r="J759" s="94"/>
      <c r="K759" s="94"/>
      <c r="L759" s="94"/>
      <c r="M759" s="94"/>
      <c r="N759" s="94"/>
      <c r="O759" s="94"/>
      <c r="P759" s="94">
        <v>996.76599999999996</v>
      </c>
      <c r="Q759" s="94"/>
      <c r="R759" s="94"/>
      <c r="S759" s="94"/>
      <c r="T759" s="94"/>
      <c r="U759" s="94"/>
      <c r="V759" s="94"/>
      <c r="W759" s="94"/>
      <c r="X759" s="94"/>
      <c r="Y759" s="173"/>
      <c r="Z759" s="29"/>
      <c r="AA759" s="30"/>
    </row>
    <row r="760" spans="1:27" s="31" customFormat="1" ht="25.5" x14ac:dyDescent="0.2">
      <c r="A760" s="88"/>
      <c r="B760" s="18" t="s">
        <v>169</v>
      </c>
      <c r="C760" s="94">
        <v>22.15</v>
      </c>
      <c r="D760" s="94"/>
      <c r="E760" s="94"/>
      <c r="F760" s="94"/>
      <c r="G760" s="94"/>
      <c r="H760" s="94"/>
      <c r="I760" s="94"/>
      <c r="J760" s="94"/>
      <c r="K760" s="94"/>
      <c r="L760" s="94"/>
      <c r="M760" s="94"/>
      <c r="N760" s="94"/>
      <c r="O760" s="94"/>
      <c r="P760" s="94">
        <v>22.15</v>
      </c>
      <c r="Q760" s="94"/>
      <c r="R760" s="94"/>
      <c r="S760" s="94"/>
      <c r="T760" s="94"/>
      <c r="U760" s="94"/>
      <c r="V760" s="94"/>
      <c r="W760" s="94"/>
      <c r="X760" s="94"/>
      <c r="Y760" s="173"/>
      <c r="Z760" s="29"/>
      <c r="AA760" s="30"/>
    </row>
    <row r="761" spans="1:27" s="31" customFormat="1" x14ac:dyDescent="0.2">
      <c r="A761" s="88"/>
      <c r="B761" s="18" t="s">
        <v>25</v>
      </c>
      <c r="C761" s="94">
        <v>21.331</v>
      </c>
      <c r="D761" s="94"/>
      <c r="E761" s="94"/>
      <c r="F761" s="94"/>
      <c r="G761" s="94"/>
      <c r="H761" s="94"/>
      <c r="I761" s="94"/>
      <c r="J761" s="94"/>
      <c r="K761" s="94"/>
      <c r="L761" s="94"/>
      <c r="M761" s="94"/>
      <c r="N761" s="94"/>
      <c r="O761" s="94"/>
      <c r="P761" s="94">
        <v>21.331</v>
      </c>
      <c r="Q761" s="94"/>
      <c r="R761" s="94"/>
      <c r="S761" s="94"/>
      <c r="T761" s="94"/>
      <c r="U761" s="94"/>
      <c r="V761" s="94"/>
      <c r="W761" s="94"/>
      <c r="X761" s="94"/>
      <c r="Y761" s="173"/>
      <c r="Z761" s="29"/>
      <c r="AA761" s="30"/>
    </row>
    <row r="762" spans="1:27" s="31" customFormat="1" ht="38.25" x14ac:dyDescent="0.2">
      <c r="A762" s="88"/>
      <c r="B762" s="18" t="s">
        <v>341</v>
      </c>
      <c r="C762" s="94">
        <v>298.35899999999998</v>
      </c>
      <c r="D762" s="94"/>
      <c r="E762" s="94"/>
      <c r="F762" s="94"/>
      <c r="G762" s="94"/>
      <c r="H762" s="94"/>
      <c r="I762" s="94"/>
      <c r="J762" s="94"/>
      <c r="K762" s="94"/>
      <c r="L762" s="94"/>
      <c r="M762" s="94"/>
      <c r="N762" s="94"/>
      <c r="O762" s="94"/>
      <c r="P762" s="94">
        <v>298.35899999999998</v>
      </c>
      <c r="Q762" s="94"/>
      <c r="R762" s="94"/>
      <c r="S762" s="94"/>
      <c r="T762" s="94"/>
      <c r="U762" s="94"/>
      <c r="V762" s="94"/>
      <c r="W762" s="94"/>
      <c r="X762" s="94"/>
      <c r="Y762" s="173"/>
      <c r="Z762" s="29"/>
      <c r="AA762" s="30"/>
    </row>
    <row r="763" spans="1:27" s="31" customFormat="1" ht="25.5" x14ac:dyDescent="0.2">
      <c r="A763" s="88"/>
      <c r="B763" s="18" t="s">
        <v>169</v>
      </c>
      <c r="C763" s="94">
        <v>7.3789999999999996</v>
      </c>
      <c r="D763" s="94"/>
      <c r="E763" s="94"/>
      <c r="F763" s="94"/>
      <c r="G763" s="94"/>
      <c r="H763" s="94"/>
      <c r="I763" s="94"/>
      <c r="J763" s="94"/>
      <c r="K763" s="94"/>
      <c r="L763" s="94"/>
      <c r="M763" s="94"/>
      <c r="N763" s="94"/>
      <c r="O763" s="94"/>
      <c r="P763" s="94">
        <v>7.3789999999999996</v>
      </c>
      <c r="Q763" s="94"/>
      <c r="R763" s="94"/>
      <c r="S763" s="94"/>
      <c r="T763" s="94"/>
      <c r="U763" s="94"/>
      <c r="V763" s="94"/>
      <c r="W763" s="94"/>
      <c r="X763" s="94"/>
      <c r="Y763" s="173"/>
      <c r="Z763" s="29"/>
      <c r="AA763" s="30"/>
    </row>
    <row r="764" spans="1:27" s="31" customFormat="1" x14ac:dyDescent="0.2">
      <c r="A764" s="88"/>
      <c r="B764" s="18" t="s">
        <v>25</v>
      </c>
      <c r="C764" s="94">
        <v>6.3849999999999998</v>
      </c>
      <c r="D764" s="94"/>
      <c r="E764" s="94"/>
      <c r="F764" s="94"/>
      <c r="G764" s="94"/>
      <c r="H764" s="94"/>
      <c r="I764" s="94"/>
      <c r="J764" s="94"/>
      <c r="K764" s="94"/>
      <c r="L764" s="94"/>
      <c r="M764" s="94"/>
      <c r="N764" s="94"/>
      <c r="O764" s="94"/>
      <c r="P764" s="94">
        <v>6.3849999999999998</v>
      </c>
      <c r="Q764" s="94"/>
      <c r="R764" s="94"/>
      <c r="S764" s="94"/>
      <c r="T764" s="94"/>
      <c r="U764" s="94"/>
      <c r="V764" s="94"/>
      <c r="W764" s="94"/>
      <c r="X764" s="94"/>
      <c r="Y764" s="173"/>
      <c r="Z764" s="29"/>
      <c r="AA764" s="30"/>
    </row>
    <row r="765" spans="1:27" s="31" customFormat="1" ht="38.25" x14ac:dyDescent="0.2">
      <c r="A765" s="88"/>
      <c r="B765" s="18" t="s">
        <v>341</v>
      </c>
      <c r="C765" s="94">
        <v>34.637</v>
      </c>
      <c r="D765" s="94"/>
      <c r="E765" s="94"/>
      <c r="F765" s="94"/>
      <c r="G765" s="94"/>
      <c r="H765" s="94"/>
      <c r="I765" s="94"/>
      <c r="J765" s="94"/>
      <c r="K765" s="94"/>
      <c r="L765" s="94"/>
      <c r="M765" s="94"/>
      <c r="N765" s="94"/>
      <c r="O765" s="94"/>
      <c r="P765" s="94">
        <v>34.637</v>
      </c>
      <c r="Q765" s="94"/>
      <c r="R765" s="94"/>
      <c r="S765" s="94"/>
      <c r="T765" s="94"/>
      <c r="U765" s="94"/>
      <c r="V765" s="94"/>
      <c r="W765" s="94"/>
      <c r="X765" s="94"/>
      <c r="Y765" s="173"/>
      <c r="Z765" s="29"/>
      <c r="AA765" s="30"/>
    </row>
    <row r="766" spans="1:27" s="31" customFormat="1" ht="25.5" x14ac:dyDescent="0.2">
      <c r="A766" s="88"/>
      <c r="B766" s="18" t="s">
        <v>169</v>
      </c>
      <c r="C766" s="94">
        <v>0.69299999999999995</v>
      </c>
      <c r="D766" s="94"/>
      <c r="E766" s="94"/>
      <c r="F766" s="94"/>
      <c r="G766" s="94"/>
      <c r="H766" s="94"/>
      <c r="I766" s="94"/>
      <c r="J766" s="94"/>
      <c r="K766" s="94"/>
      <c r="L766" s="94"/>
      <c r="M766" s="94"/>
      <c r="N766" s="94"/>
      <c r="O766" s="94"/>
      <c r="P766" s="94">
        <v>0.69299999999999995</v>
      </c>
      <c r="Q766" s="94"/>
      <c r="R766" s="94"/>
      <c r="S766" s="94"/>
      <c r="T766" s="94"/>
      <c r="U766" s="94"/>
      <c r="V766" s="94"/>
      <c r="W766" s="94"/>
      <c r="X766" s="94"/>
      <c r="Y766" s="173"/>
      <c r="Z766" s="29"/>
      <c r="AA766" s="30"/>
    </row>
    <row r="767" spans="1:27" s="31" customFormat="1" ht="21" customHeight="1" x14ac:dyDescent="0.2">
      <c r="A767" s="89"/>
      <c r="B767" s="18" t="s">
        <v>25</v>
      </c>
      <c r="C767" s="94">
        <v>0.74099999999999999</v>
      </c>
      <c r="D767" s="94"/>
      <c r="E767" s="94"/>
      <c r="F767" s="94"/>
      <c r="G767" s="94"/>
      <c r="H767" s="94"/>
      <c r="I767" s="94"/>
      <c r="J767" s="94"/>
      <c r="K767" s="94"/>
      <c r="L767" s="94"/>
      <c r="M767" s="94"/>
      <c r="N767" s="94"/>
      <c r="O767" s="94"/>
      <c r="P767" s="94">
        <v>0.74099999999999999</v>
      </c>
      <c r="Q767" s="94"/>
      <c r="R767" s="94"/>
      <c r="S767" s="94"/>
      <c r="T767" s="94"/>
      <c r="U767" s="94"/>
      <c r="V767" s="94"/>
      <c r="W767" s="94"/>
      <c r="X767" s="94"/>
      <c r="Y767" s="174"/>
      <c r="Z767" s="29"/>
      <c r="AA767" s="30"/>
    </row>
    <row r="768" spans="1:27" s="31" customFormat="1" ht="28.5" customHeight="1" x14ac:dyDescent="0.2">
      <c r="A768" s="123" t="s">
        <v>298</v>
      </c>
      <c r="B768" s="18" t="s">
        <v>295</v>
      </c>
      <c r="C768" s="184"/>
      <c r="D768" s="185"/>
      <c r="E768" s="185"/>
      <c r="F768" s="185"/>
      <c r="G768" s="185"/>
      <c r="H768" s="185"/>
      <c r="I768" s="185"/>
      <c r="J768" s="185"/>
      <c r="K768" s="185"/>
      <c r="L768" s="185"/>
      <c r="M768" s="185"/>
      <c r="N768" s="185"/>
      <c r="O768" s="185"/>
      <c r="P768" s="185"/>
      <c r="Q768" s="185"/>
      <c r="R768" s="185"/>
      <c r="S768" s="185"/>
      <c r="T768" s="185"/>
      <c r="U768" s="185"/>
      <c r="V768" s="185"/>
      <c r="W768" s="185"/>
      <c r="X768" s="186"/>
      <c r="Y768" s="178" t="s">
        <v>473</v>
      </c>
      <c r="Z768" s="29"/>
      <c r="AA768" s="30"/>
    </row>
    <row r="769" spans="1:27" s="31" customFormat="1" ht="30" customHeight="1" x14ac:dyDescent="0.2">
      <c r="A769" s="135"/>
      <c r="B769" s="18" t="s">
        <v>345</v>
      </c>
      <c r="C769" s="94">
        <v>900</v>
      </c>
      <c r="D769" s="94"/>
      <c r="E769" s="94"/>
      <c r="F769" s="94"/>
      <c r="G769" s="94"/>
      <c r="H769" s="94"/>
      <c r="I769" s="94"/>
      <c r="J769" s="94"/>
      <c r="K769" s="94"/>
      <c r="L769" s="94"/>
      <c r="M769" s="94"/>
      <c r="N769" s="94"/>
      <c r="O769" s="94"/>
      <c r="P769" s="94">
        <v>900</v>
      </c>
      <c r="Q769" s="94"/>
      <c r="R769" s="94"/>
      <c r="S769" s="94"/>
      <c r="T769" s="94"/>
      <c r="U769" s="94"/>
      <c r="V769" s="94"/>
      <c r="W769" s="94"/>
      <c r="X769" s="94"/>
      <c r="Y769" s="178"/>
      <c r="Z769" s="29"/>
      <c r="AA769" s="30"/>
    </row>
    <row r="770" spans="1:27" s="31" customFormat="1" ht="25.5" x14ac:dyDescent="0.2">
      <c r="A770" s="135"/>
      <c r="B770" s="18" t="s">
        <v>169</v>
      </c>
      <c r="C770" s="94">
        <v>19.204999999999998</v>
      </c>
      <c r="D770" s="94"/>
      <c r="E770" s="94"/>
      <c r="F770" s="94"/>
      <c r="G770" s="94"/>
      <c r="H770" s="94"/>
      <c r="I770" s="94"/>
      <c r="J770" s="94"/>
      <c r="K770" s="94"/>
      <c r="L770" s="94"/>
      <c r="M770" s="94"/>
      <c r="N770" s="94"/>
      <c r="O770" s="94"/>
      <c r="P770" s="94">
        <v>19.204999999999998</v>
      </c>
      <c r="Q770" s="94"/>
      <c r="R770" s="94"/>
      <c r="S770" s="94"/>
      <c r="T770" s="94"/>
      <c r="U770" s="94"/>
      <c r="V770" s="94"/>
      <c r="W770" s="94"/>
      <c r="X770" s="94"/>
      <c r="Y770" s="178"/>
      <c r="Z770" s="29"/>
      <c r="AA770" s="30"/>
    </row>
    <row r="771" spans="1:27" s="31" customFormat="1" x14ac:dyDescent="0.2">
      <c r="A771" s="135"/>
      <c r="B771" s="18" t="s">
        <v>25</v>
      </c>
      <c r="C771" s="94">
        <v>19.260000000000002</v>
      </c>
      <c r="D771" s="94"/>
      <c r="E771" s="94"/>
      <c r="F771" s="94"/>
      <c r="G771" s="94"/>
      <c r="H771" s="94"/>
      <c r="I771" s="94"/>
      <c r="J771" s="94"/>
      <c r="K771" s="94"/>
      <c r="L771" s="94"/>
      <c r="M771" s="94"/>
      <c r="N771" s="94"/>
      <c r="O771" s="94"/>
      <c r="P771" s="94">
        <v>19.260000000000002</v>
      </c>
      <c r="Q771" s="94"/>
      <c r="R771" s="94"/>
      <c r="S771" s="94"/>
      <c r="T771" s="94"/>
      <c r="U771" s="94"/>
      <c r="V771" s="94"/>
      <c r="W771" s="94"/>
      <c r="X771" s="94"/>
      <c r="Y771" s="178"/>
      <c r="Z771" s="29"/>
      <c r="AA771" s="30"/>
    </row>
    <row r="772" spans="1:27" s="31" customFormat="1" ht="29.25" customHeight="1" x14ac:dyDescent="0.2">
      <c r="A772" s="135"/>
      <c r="B772" s="18" t="s">
        <v>372</v>
      </c>
      <c r="C772" s="94">
        <v>59.088999999999999</v>
      </c>
      <c r="D772" s="94"/>
      <c r="E772" s="94"/>
      <c r="F772" s="94"/>
      <c r="G772" s="94"/>
      <c r="H772" s="94"/>
      <c r="I772" s="94"/>
      <c r="J772" s="94"/>
      <c r="K772" s="94"/>
      <c r="L772" s="94"/>
      <c r="M772" s="94"/>
      <c r="N772" s="94"/>
      <c r="O772" s="94"/>
      <c r="P772" s="94">
        <v>59.088999999999999</v>
      </c>
      <c r="Q772" s="94"/>
      <c r="R772" s="94"/>
      <c r="S772" s="94"/>
      <c r="T772" s="94"/>
      <c r="U772" s="94"/>
      <c r="V772" s="94"/>
      <c r="W772" s="94"/>
      <c r="X772" s="94"/>
      <c r="Y772" s="178"/>
      <c r="Z772" s="29"/>
      <c r="AA772" s="30"/>
    </row>
    <row r="773" spans="1:27" s="31" customFormat="1" ht="25.5" x14ac:dyDescent="0.2">
      <c r="A773" s="135"/>
      <c r="B773" s="18" t="s">
        <v>169</v>
      </c>
      <c r="C773" s="94">
        <v>1.1819999999999999</v>
      </c>
      <c r="D773" s="94"/>
      <c r="E773" s="94"/>
      <c r="F773" s="94"/>
      <c r="G773" s="94"/>
      <c r="H773" s="94"/>
      <c r="I773" s="94"/>
      <c r="J773" s="94"/>
      <c r="K773" s="94"/>
      <c r="L773" s="94"/>
      <c r="M773" s="94"/>
      <c r="N773" s="94"/>
      <c r="O773" s="94"/>
      <c r="P773" s="94">
        <v>1.1819999999999999</v>
      </c>
      <c r="Q773" s="94"/>
      <c r="R773" s="94"/>
      <c r="S773" s="94"/>
      <c r="T773" s="94"/>
      <c r="U773" s="94"/>
      <c r="V773" s="94"/>
      <c r="W773" s="94"/>
      <c r="X773" s="94"/>
      <c r="Y773" s="178"/>
      <c r="Z773" s="29"/>
      <c r="AA773" s="30"/>
    </row>
    <row r="774" spans="1:27" s="31" customFormat="1" x14ac:dyDescent="0.2">
      <c r="A774" s="135"/>
      <c r="B774" s="18" t="s">
        <v>25</v>
      </c>
      <c r="C774" s="94">
        <v>1.264</v>
      </c>
      <c r="D774" s="94"/>
      <c r="E774" s="94"/>
      <c r="F774" s="94"/>
      <c r="G774" s="94"/>
      <c r="H774" s="94"/>
      <c r="I774" s="94"/>
      <c r="J774" s="94"/>
      <c r="K774" s="94"/>
      <c r="L774" s="94"/>
      <c r="M774" s="94"/>
      <c r="N774" s="94"/>
      <c r="O774" s="94"/>
      <c r="P774" s="94">
        <v>1.264</v>
      </c>
      <c r="Q774" s="94"/>
      <c r="R774" s="94"/>
      <c r="S774" s="94"/>
      <c r="T774" s="94"/>
      <c r="U774" s="94"/>
      <c r="V774" s="94"/>
      <c r="W774" s="94"/>
      <c r="X774" s="94"/>
      <c r="Y774" s="178"/>
      <c r="Z774" s="29"/>
      <c r="AA774" s="30"/>
    </row>
    <row r="775" spans="1:27" s="31" customFormat="1" ht="51" x14ac:dyDescent="0.2">
      <c r="A775" s="106" t="s">
        <v>299</v>
      </c>
      <c r="B775" s="18" t="s">
        <v>166</v>
      </c>
      <c r="C775" s="94">
        <v>99.995000000000005</v>
      </c>
      <c r="D775" s="94"/>
      <c r="E775" s="94"/>
      <c r="F775" s="94"/>
      <c r="G775" s="94"/>
      <c r="H775" s="94">
        <v>99.995000000000005</v>
      </c>
      <c r="I775" s="94"/>
      <c r="J775" s="94"/>
      <c r="K775" s="94"/>
      <c r="L775" s="94"/>
      <c r="M775" s="94"/>
      <c r="N775" s="94"/>
      <c r="O775" s="94"/>
      <c r="P775" s="94"/>
      <c r="Q775" s="94"/>
      <c r="R775" s="94"/>
      <c r="S775" s="94"/>
      <c r="T775" s="94"/>
      <c r="U775" s="94"/>
      <c r="V775" s="94"/>
      <c r="W775" s="94"/>
      <c r="X775" s="94"/>
      <c r="Y775" s="172" t="s">
        <v>473</v>
      </c>
      <c r="Z775" s="29"/>
      <c r="AA775" s="30"/>
    </row>
    <row r="776" spans="1:27" ht="22.5" customHeight="1" x14ac:dyDescent="0.2">
      <c r="A776" s="203" t="s">
        <v>14</v>
      </c>
      <c r="B776" s="204"/>
      <c r="C776" s="96">
        <f>P776+O776+N776+M776+L776+K776+J776+I776+H776+G776+F776</f>
        <v>21324.896000000001</v>
      </c>
      <c r="D776" s="96">
        <f t="shared" ref="D776:J776" si="6">SUM(D726:D775)</f>
        <v>0</v>
      </c>
      <c r="E776" s="96">
        <f t="shared" si="6"/>
        <v>0</v>
      </c>
      <c r="F776" s="96">
        <f t="shared" si="6"/>
        <v>0</v>
      </c>
      <c r="G776" s="96">
        <f t="shared" si="6"/>
        <v>1373.9010000000001</v>
      </c>
      <c r="H776" s="96">
        <f t="shared" si="6"/>
        <v>99.995000000000005</v>
      </c>
      <c r="I776" s="96">
        <f t="shared" si="6"/>
        <v>9950</v>
      </c>
      <c r="J776" s="96">
        <f t="shared" si="6"/>
        <v>0</v>
      </c>
      <c r="K776" s="96"/>
      <c r="L776" s="96"/>
      <c r="M776" s="96"/>
      <c r="N776" s="96"/>
      <c r="O776" s="96">
        <f>O730+O731+O732+O733+O734</f>
        <v>901</v>
      </c>
      <c r="P776" s="96">
        <f>SUM(P726:P775)</f>
        <v>9000</v>
      </c>
      <c r="Q776" s="96"/>
      <c r="R776" s="96"/>
      <c r="S776" s="96">
        <f>S725</f>
        <v>1700</v>
      </c>
      <c r="T776" s="96"/>
      <c r="U776" s="96"/>
      <c r="V776" s="96"/>
      <c r="W776" s="96"/>
      <c r="X776" s="96"/>
      <c r="Y776" s="173"/>
      <c r="Z776" s="24"/>
      <c r="AA776" s="3"/>
    </row>
    <row r="777" spans="1:27" ht="33" customHeight="1" x14ac:dyDescent="0.2">
      <c r="A777" s="187" t="s">
        <v>22</v>
      </c>
      <c r="B777" s="187"/>
      <c r="C777" s="187"/>
      <c r="D777" s="187"/>
      <c r="E777" s="187"/>
      <c r="F777" s="187"/>
      <c r="G777" s="187"/>
      <c r="H777" s="187"/>
      <c r="I777" s="187"/>
      <c r="J777" s="187"/>
      <c r="K777" s="187"/>
      <c r="L777" s="187"/>
      <c r="M777" s="187"/>
      <c r="N777" s="187"/>
      <c r="O777" s="187"/>
      <c r="P777" s="187"/>
      <c r="Q777" s="187"/>
      <c r="R777" s="187"/>
      <c r="S777" s="187"/>
      <c r="T777" s="187"/>
      <c r="U777" s="187"/>
      <c r="V777" s="187"/>
      <c r="W777" s="187"/>
      <c r="X777" s="187"/>
      <c r="Y777" s="208"/>
      <c r="Z777" s="24"/>
      <c r="AA777" s="3"/>
    </row>
    <row r="778" spans="1:27" x14ac:dyDescent="0.2">
      <c r="A778" s="123" t="s">
        <v>93</v>
      </c>
      <c r="B778" s="105" t="s">
        <v>460</v>
      </c>
      <c r="C778" s="42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4"/>
      <c r="Y778" s="148" t="s">
        <v>474</v>
      </c>
      <c r="Z778" s="24"/>
      <c r="AA778" s="3"/>
    </row>
    <row r="779" spans="1:27" ht="38.25" customHeight="1" x14ac:dyDescent="0.2">
      <c r="A779" s="135"/>
      <c r="B779" s="105" t="s">
        <v>394</v>
      </c>
      <c r="C779" s="130"/>
      <c r="D779" s="131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1"/>
      <c r="U779" s="131"/>
      <c r="V779" s="131"/>
      <c r="W779" s="131"/>
      <c r="X779" s="132"/>
      <c r="Y779" s="149"/>
      <c r="Z779" s="24"/>
      <c r="AA779" s="3"/>
    </row>
    <row r="780" spans="1:27" ht="25.5" x14ac:dyDescent="0.2">
      <c r="A780" s="135"/>
      <c r="B780" s="105" t="s">
        <v>384</v>
      </c>
      <c r="C780" s="96">
        <v>345.51499999999999</v>
      </c>
      <c r="D780" s="96"/>
      <c r="E780" s="96"/>
      <c r="F780" s="96"/>
      <c r="G780" s="96"/>
      <c r="H780" s="96"/>
      <c r="I780" s="96"/>
      <c r="J780" s="96"/>
      <c r="K780" s="96"/>
      <c r="L780" s="96">
        <v>345.51499999999999</v>
      </c>
      <c r="M780" s="96"/>
      <c r="N780" s="96"/>
      <c r="O780" s="11"/>
      <c r="P780" s="45"/>
      <c r="Q780" s="45"/>
      <c r="R780" s="45"/>
      <c r="S780" s="45"/>
      <c r="T780" s="45"/>
      <c r="U780" s="45"/>
      <c r="V780" s="45"/>
      <c r="W780" s="45"/>
      <c r="X780" s="45"/>
      <c r="Y780" s="149"/>
      <c r="Z780" s="24"/>
      <c r="AA780" s="3"/>
    </row>
    <row r="781" spans="1:27" ht="25.5" x14ac:dyDescent="0.2">
      <c r="A781" s="135"/>
      <c r="B781" s="105" t="s">
        <v>383</v>
      </c>
      <c r="C781" s="96">
        <v>180</v>
      </c>
      <c r="D781" s="96"/>
      <c r="E781" s="96"/>
      <c r="F781" s="96"/>
      <c r="G781" s="96"/>
      <c r="H781" s="96"/>
      <c r="I781" s="96"/>
      <c r="J781" s="96"/>
      <c r="K781" s="96"/>
      <c r="L781" s="96">
        <v>180</v>
      </c>
      <c r="M781" s="96"/>
      <c r="N781" s="96"/>
      <c r="O781" s="11"/>
      <c r="P781" s="45"/>
      <c r="Q781" s="45"/>
      <c r="R781" s="45"/>
      <c r="S781" s="45"/>
      <c r="T781" s="45"/>
      <c r="U781" s="45"/>
      <c r="V781" s="45"/>
      <c r="W781" s="45"/>
      <c r="X781" s="45"/>
      <c r="Y781" s="149"/>
      <c r="Z781" s="24"/>
      <c r="AA781" s="3"/>
    </row>
    <row r="782" spans="1:27" ht="38.25" x14ac:dyDescent="0.2">
      <c r="A782" s="135"/>
      <c r="B782" s="105" t="s">
        <v>386</v>
      </c>
      <c r="C782" s="96">
        <v>399.95</v>
      </c>
      <c r="D782" s="96"/>
      <c r="E782" s="96"/>
      <c r="F782" s="96"/>
      <c r="G782" s="96"/>
      <c r="H782" s="96"/>
      <c r="I782" s="96"/>
      <c r="J782" s="96"/>
      <c r="K782" s="96"/>
      <c r="L782" s="96">
        <v>399.95</v>
      </c>
      <c r="M782" s="96"/>
      <c r="N782" s="96"/>
      <c r="O782" s="11"/>
      <c r="P782" s="45"/>
      <c r="Q782" s="45"/>
      <c r="R782" s="45"/>
      <c r="S782" s="45"/>
      <c r="T782" s="45"/>
      <c r="U782" s="45"/>
      <c r="V782" s="45"/>
      <c r="W782" s="45"/>
      <c r="X782" s="45"/>
      <c r="Y782" s="149"/>
      <c r="Z782" s="24"/>
      <c r="AA782" s="3"/>
    </row>
    <row r="783" spans="1:27" ht="25.5" x14ac:dyDescent="0.2">
      <c r="A783" s="135"/>
      <c r="B783" s="105" t="s">
        <v>385</v>
      </c>
      <c r="C783" s="96">
        <v>74.534999999999997</v>
      </c>
      <c r="D783" s="96"/>
      <c r="E783" s="96"/>
      <c r="F783" s="96"/>
      <c r="G783" s="96"/>
      <c r="H783" s="96"/>
      <c r="I783" s="96"/>
      <c r="J783" s="96"/>
      <c r="K783" s="96"/>
      <c r="L783" s="96">
        <v>74.534999999999997</v>
      </c>
      <c r="M783" s="96"/>
      <c r="N783" s="96"/>
      <c r="O783" s="11"/>
      <c r="P783" s="45"/>
      <c r="Q783" s="45"/>
      <c r="R783" s="45"/>
      <c r="S783" s="45"/>
      <c r="T783" s="45"/>
      <c r="U783" s="45"/>
      <c r="V783" s="45"/>
      <c r="W783" s="45"/>
      <c r="X783" s="45"/>
      <c r="Y783" s="149"/>
      <c r="Z783" s="24"/>
      <c r="AA783" s="3"/>
    </row>
    <row r="784" spans="1:27" ht="25.5" x14ac:dyDescent="0.2">
      <c r="A784" s="135"/>
      <c r="B784" s="105" t="s">
        <v>355</v>
      </c>
      <c r="C784" s="11">
        <v>96.024000000000001</v>
      </c>
      <c r="D784" s="45"/>
      <c r="E784" s="45"/>
      <c r="F784" s="45"/>
      <c r="G784" s="45"/>
      <c r="H784" s="45"/>
      <c r="I784" s="45"/>
      <c r="J784" s="45"/>
      <c r="K784" s="45"/>
      <c r="L784" s="11"/>
      <c r="M784" s="45"/>
      <c r="N784" s="11">
        <v>96.024000000000001</v>
      </c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149"/>
      <c r="Z784" s="24"/>
      <c r="AA784" s="3"/>
    </row>
    <row r="785" spans="1:27" ht="25.5" x14ac:dyDescent="0.2">
      <c r="A785" s="135"/>
      <c r="B785" s="105" t="s">
        <v>169</v>
      </c>
      <c r="C785" s="11">
        <v>1.921</v>
      </c>
      <c r="D785" s="11"/>
      <c r="E785" s="11"/>
      <c r="F785" s="11"/>
      <c r="G785" s="11"/>
      <c r="H785" s="11"/>
      <c r="I785" s="11"/>
      <c r="J785" s="11"/>
      <c r="K785" s="11"/>
      <c r="L785" s="11"/>
      <c r="M785" s="45"/>
      <c r="N785" s="11">
        <v>1.921</v>
      </c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149"/>
      <c r="Z785" s="24"/>
      <c r="AA785" s="3"/>
    </row>
    <row r="786" spans="1:27" x14ac:dyDescent="0.2">
      <c r="A786" s="135"/>
      <c r="B786" s="105" t="s">
        <v>25</v>
      </c>
      <c r="C786" s="96">
        <v>2.0550000000000002</v>
      </c>
      <c r="D786" s="96"/>
      <c r="E786" s="96"/>
      <c r="F786" s="96"/>
      <c r="G786" s="96"/>
      <c r="H786" s="96"/>
      <c r="I786" s="96"/>
      <c r="J786" s="96"/>
      <c r="K786" s="96"/>
      <c r="L786" s="96"/>
      <c r="M786" s="96"/>
      <c r="N786" s="96">
        <v>2.0550000000000002</v>
      </c>
      <c r="O786" s="11"/>
      <c r="P786" s="45"/>
      <c r="Q786" s="45"/>
      <c r="R786" s="45"/>
      <c r="S786" s="45"/>
      <c r="T786" s="45"/>
      <c r="U786" s="45"/>
      <c r="V786" s="45"/>
      <c r="W786" s="45"/>
      <c r="X786" s="45"/>
      <c r="Y786" s="149"/>
      <c r="Z786" s="24"/>
      <c r="AA786" s="3"/>
    </row>
    <row r="787" spans="1:27" ht="25.5" x14ac:dyDescent="0.2">
      <c r="A787" s="135"/>
      <c r="B787" s="105" t="s">
        <v>368</v>
      </c>
      <c r="C787" s="11">
        <v>379.56200000000001</v>
      </c>
      <c r="D787" s="46"/>
      <c r="E787" s="45"/>
      <c r="F787" s="45"/>
      <c r="G787" s="45"/>
      <c r="H787" s="45"/>
      <c r="I787" s="45"/>
      <c r="J787" s="45"/>
      <c r="K787" s="45"/>
      <c r="L787" s="11"/>
      <c r="M787" s="45"/>
      <c r="N787" s="11">
        <v>379.56200000000001</v>
      </c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149"/>
      <c r="Z787" s="24"/>
      <c r="AA787" s="3"/>
    </row>
    <row r="788" spans="1:27" ht="25.5" x14ac:dyDescent="0.2">
      <c r="A788" s="135"/>
      <c r="B788" s="105" t="s">
        <v>169</v>
      </c>
      <c r="C788" s="11">
        <v>8.9580000000000002</v>
      </c>
      <c r="D788" s="11"/>
      <c r="E788" s="11"/>
      <c r="F788" s="11"/>
      <c r="G788" s="11"/>
      <c r="H788" s="11"/>
      <c r="I788" s="11"/>
      <c r="J788" s="11"/>
      <c r="K788" s="11"/>
      <c r="L788" s="11"/>
      <c r="M788" s="45"/>
      <c r="N788" s="11">
        <v>8.9580000000000002</v>
      </c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149"/>
      <c r="Z788" s="24"/>
      <c r="AA788" s="3"/>
    </row>
    <row r="789" spans="1:27" x14ac:dyDescent="0.2">
      <c r="A789" s="135"/>
      <c r="B789" s="105" t="s">
        <v>25</v>
      </c>
      <c r="C789" s="96">
        <v>9.5850000000000009</v>
      </c>
      <c r="D789" s="96"/>
      <c r="E789" s="96"/>
      <c r="F789" s="96"/>
      <c r="G789" s="96"/>
      <c r="H789" s="96"/>
      <c r="I789" s="96"/>
      <c r="J789" s="96"/>
      <c r="K789" s="96"/>
      <c r="L789" s="96"/>
      <c r="M789" s="96"/>
      <c r="N789" s="96">
        <v>9.5850000000000009</v>
      </c>
      <c r="O789" s="11"/>
      <c r="P789" s="45"/>
      <c r="Q789" s="45"/>
      <c r="R789" s="45"/>
      <c r="S789" s="45"/>
      <c r="T789" s="45"/>
      <c r="U789" s="45"/>
      <c r="V789" s="45"/>
      <c r="W789" s="45"/>
      <c r="X789" s="45"/>
      <c r="Y789" s="149"/>
      <c r="Z789" s="24"/>
      <c r="AA789" s="3"/>
    </row>
    <row r="790" spans="1:27" ht="25.5" x14ac:dyDescent="0.2">
      <c r="A790" s="135"/>
      <c r="B790" s="105" t="s">
        <v>369</v>
      </c>
      <c r="C790" s="11">
        <v>296.78699999999998</v>
      </c>
      <c r="D790" s="46"/>
      <c r="E790" s="45"/>
      <c r="F790" s="45"/>
      <c r="G790" s="45"/>
      <c r="H790" s="45"/>
      <c r="I790" s="45"/>
      <c r="J790" s="45"/>
      <c r="K790" s="45"/>
      <c r="L790" s="11"/>
      <c r="M790" s="45"/>
      <c r="N790" s="11">
        <v>296.78699999999998</v>
      </c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149"/>
      <c r="Z790" s="24"/>
      <c r="AA790" s="3"/>
    </row>
    <row r="791" spans="1:27" ht="25.5" x14ac:dyDescent="0.2">
      <c r="A791" s="135"/>
      <c r="B791" s="105" t="s">
        <v>169</v>
      </c>
      <c r="C791" s="11">
        <v>7.0039999999999996</v>
      </c>
      <c r="D791" s="11"/>
      <c r="E791" s="11"/>
      <c r="F791" s="11"/>
      <c r="G791" s="11"/>
      <c r="H791" s="11"/>
      <c r="I791" s="11"/>
      <c r="J791" s="11"/>
      <c r="K791" s="11"/>
      <c r="L791" s="11"/>
      <c r="M791" s="45"/>
      <c r="N791" s="11">
        <v>7.0039999999999996</v>
      </c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149"/>
      <c r="Z791" s="24"/>
      <c r="AA791" s="3"/>
    </row>
    <row r="792" spans="1:27" x14ac:dyDescent="0.2">
      <c r="A792" s="135"/>
      <c r="B792" s="105" t="s">
        <v>25</v>
      </c>
      <c r="C792" s="96">
        <v>7.4939999999999998</v>
      </c>
      <c r="D792" s="96"/>
      <c r="E792" s="96"/>
      <c r="F792" s="96"/>
      <c r="G792" s="96"/>
      <c r="H792" s="96"/>
      <c r="I792" s="96"/>
      <c r="J792" s="96"/>
      <c r="K792" s="96"/>
      <c r="L792" s="96"/>
      <c r="M792" s="96"/>
      <c r="N792" s="96">
        <v>7.4939999999999998</v>
      </c>
      <c r="O792" s="11"/>
      <c r="P792" s="45"/>
      <c r="Q792" s="45"/>
      <c r="R792" s="45"/>
      <c r="S792" s="45"/>
      <c r="T792" s="45"/>
      <c r="U792" s="45"/>
      <c r="V792" s="45"/>
      <c r="W792" s="45"/>
      <c r="X792" s="45"/>
      <c r="Y792" s="149"/>
      <c r="Z792" s="24"/>
      <c r="AA792" s="3"/>
    </row>
    <row r="793" spans="1:27" ht="38.25" x14ac:dyDescent="0.2">
      <c r="A793" s="135"/>
      <c r="B793" s="105" t="s">
        <v>370</v>
      </c>
      <c r="C793" s="11">
        <v>104.19199999999999</v>
      </c>
      <c r="D793" s="46"/>
      <c r="E793" s="45"/>
      <c r="F793" s="45"/>
      <c r="G793" s="45"/>
      <c r="H793" s="45"/>
      <c r="I793" s="45"/>
      <c r="J793" s="45"/>
      <c r="K793" s="45"/>
      <c r="L793" s="11"/>
      <c r="M793" s="45"/>
      <c r="N793" s="11">
        <v>104.19199999999999</v>
      </c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149"/>
      <c r="Z793" s="24"/>
      <c r="AA793" s="3"/>
    </row>
    <row r="794" spans="1:27" ht="25.5" x14ac:dyDescent="0.2">
      <c r="A794" s="135"/>
      <c r="B794" s="105" t="s">
        <v>169</v>
      </c>
      <c r="C794" s="11">
        <v>2.0840000000000001</v>
      </c>
      <c r="D794" s="11"/>
      <c r="E794" s="11"/>
      <c r="F794" s="11"/>
      <c r="G794" s="11"/>
      <c r="H794" s="11"/>
      <c r="I794" s="11"/>
      <c r="J794" s="11"/>
      <c r="K794" s="11"/>
      <c r="L794" s="11"/>
      <c r="M794" s="45"/>
      <c r="N794" s="11">
        <v>2.0840000000000001</v>
      </c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149"/>
      <c r="Z794" s="24"/>
      <c r="AA794" s="3"/>
    </row>
    <row r="795" spans="1:27" x14ac:dyDescent="0.2">
      <c r="A795" s="135"/>
      <c r="B795" s="105" t="s">
        <v>25</v>
      </c>
      <c r="C795" s="96">
        <v>2.23</v>
      </c>
      <c r="D795" s="96"/>
      <c r="E795" s="96"/>
      <c r="F795" s="96"/>
      <c r="G795" s="96"/>
      <c r="H795" s="96"/>
      <c r="I795" s="96"/>
      <c r="J795" s="96"/>
      <c r="K795" s="96"/>
      <c r="L795" s="96"/>
      <c r="M795" s="96"/>
      <c r="N795" s="96">
        <v>2.23</v>
      </c>
      <c r="O795" s="11"/>
      <c r="P795" s="45"/>
      <c r="Q795" s="45"/>
      <c r="R795" s="45"/>
      <c r="S795" s="45"/>
      <c r="T795" s="45"/>
      <c r="U795" s="45"/>
      <c r="V795" s="45"/>
      <c r="W795" s="45"/>
      <c r="X795" s="45"/>
      <c r="Y795" s="149"/>
      <c r="Z795" s="24"/>
      <c r="AA795" s="3"/>
    </row>
    <row r="796" spans="1:27" ht="40.5" customHeight="1" x14ac:dyDescent="0.2">
      <c r="A796" s="135"/>
      <c r="B796" s="105" t="s">
        <v>373</v>
      </c>
      <c r="C796" s="96">
        <v>38.656999999999996</v>
      </c>
      <c r="D796" s="96"/>
      <c r="E796" s="96"/>
      <c r="F796" s="96"/>
      <c r="G796" s="96"/>
      <c r="H796" s="96"/>
      <c r="I796" s="96"/>
      <c r="J796" s="96"/>
      <c r="K796" s="96"/>
      <c r="L796" s="96"/>
      <c r="M796" s="96"/>
      <c r="N796" s="96">
        <v>38.656999999999996</v>
      </c>
      <c r="O796" s="11"/>
      <c r="P796" s="45"/>
      <c r="Q796" s="45"/>
      <c r="R796" s="45"/>
      <c r="S796" s="45"/>
      <c r="T796" s="45"/>
      <c r="U796" s="45"/>
      <c r="V796" s="45"/>
      <c r="W796" s="45"/>
      <c r="X796" s="45"/>
      <c r="Y796" s="150"/>
      <c r="Z796" s="24"/>
      <c r="AA796" s="3"/>
    </row>
    <row r="797" spans="1:27" ht="53.25" customHeight="1" x14ac:dyDescent="0.2">
      <c r="A797" s="124"/>
      <c r="B797" s="105" t="s">
        <v>580</v>
      </c>
      <c r="C797" s="96">
        <f>S797</f>
        <v>400</v>
      </c>
      <c r="D797" s="96"/>
      <c r="E797" s="96"/>
      <c r="F797" s="96"/>
      <c r="G797" s="96"/>
      <c r="H797" s="96"/>
      <c r="I797" s="96"/>
      <c r="J797" s="96"/>
      <c r="K797" s="96"/>
      <c r="L797" s="96"/>
      <c r="M797" s="96"/>
      <c r="N797" s="96"/>
      <c r="O797" s="11"/>
      <c r="P797" s="45"/>
      <c r="Q797" s="45"/>
      <c r="R797" s="45"/>
      <c r="S797" s="81">
        <v>400</v>
      </c>
      <c r="T797" s="45"/>
      <c r="U797" s="45"/>
      <c r="V797" s="45"/>
      <c r="W797" s="45"/>
      <c r="X797" s="45"/>
      <c r="Y797" s="112"/>
      <c r="Z797" s="24"/>
      <c r="AA797" s="3"/>
    </row>
    <row r="798" spans="1:27" ht="51" x14ac:dyDescent="0.2">
      <c r="A798" s="106" t="s">
        <v>124</v>
      </c>
      <c r="B798" s="105" t="s">
        <v>461</v>
      </c>
      <c r="C798" s="96">
        <v>205</v>
      </c>
      <c r="D798" s="96"/>
      <c r="E798" s="96"/>
      <c r="F798" s="96"/>
      <c r="G798" s="96">
        <v>205</v>
      </c>
      <c r="H798" s="96"/>
      <c r="I798" s="96"/>
      <c r="J798" s="96"/>
      <c r="K798" s="96"/>
      <c r="L798" s="96"/>
      <c r="M798" s="96"/>
      <c r="N798" s="96"/>
      <c r="O798" s="96"/>
      <c r="P798" s="96"/>
      <c r="Q798" s="96"/>
      <c r="R798" s="96"/>
      <c r="S798" s="96"/>
      <c r="T798" s="96"/>
      <c r="U798" s="96"/>
      <c r="V798" s="96"/>
      <c r="W798" s="96"/>
      <c r="X798" s="96"/>
      <c r="Y798" s="111" t="s">
        <v>475</v>
      </c>
      <c r="Z798" s="24"/>
      <c r="AA798" s="3"/>
    </row>
    <row r="799" spans="1:27" ht="38.25" x14ac:dyDescent="0.2">
      <c r="A799" s="87" t="s">
        <v>146</v>
      </c>
      <c r="B799" s="105" t="s">
        <v>462</v>
      </c>
      <c r="C799" s="96">
        <v>78.739999999999995</v>
      </c>
      <c r="D799" s="96"/>
      <c r="E799" s="96"/>
      <c r="F799" s="96"/>
      <c r="G799" s="97"/>
      <c r="H799" s="96"/>
      <c r="I799" s="96"/>
      <c r="J799" s="96"/>
      <c r="K799" s="96"/>
      <c r="L799" s="96"/>
      <c r="M799" s="96"/>
      <c r="N799" s="97"/>
      <c r="O799" s="96"/>
      <c r="P799" s="96">
        <v>78.739999999999995</v>
      </c>
      <c r="Q799" s="96"/>
      <c r="R799" s="96"/>
      <c r="S799" s="96"/>
      <c r="T799" s="96"/>
      <c r="U799" s="97"/>
      <c r="V799" s="96"/>
      <c r="W799" s="96"/>
      <c r="X799" s="96"/>
      <c r="Y799" s="158" t="s">
        <v>474</v>
      </c>
      <c r="Z799" s="24"/>
      <c r="AA799" s="3"/>
    </row>
    <row r="800" spans="1:27" ht="25.5" x14ac:dyDescent="0.2">
      <c r="A800" s="135"/>
      <c r="B800" s="32" t="s">
        <v>175</v>
      </c>
      <c r="C800" s="96">
        <v>1.575</v>
      </c>
      <c r="D800" s="96"/>
      <c r="E800" s="96"/>
      <c r="F800" s="96"/>
      <c r="G800" s="97"/>
      <c r="H800" s="96"/>
      <c r="I800" s="96"/>
      <c r="J800" s="96"/>
      <c r="K800" s="96"/>
      <c r="L800" s="96"/>
      <c r="M800" s="96"/>
      <c r="N800" s="97"/>
      <c r="O800" s="96"/>
      <c r="P800" s="96">
        <v>1.575</v>
      </c>
      <c r="Q800" s="96"/>
      <c r="R800" s="96"/>
      <c r="S800" s="96"/>
      <c r="T800" s="96"/>
      <c r="U800" s="97"/>
      <c r="V800" s="96"/>
      <c r="W800" s="96"/>
      <c r="X800" s="96"/>
      <c r="Y800" s="158"/>
      <c r="Z800" s="24"/>
      <c r="AA800" s="3"/>
    </row>
    <row r="801" spans="1:27" x14ac:dyDescent="0.2">
      <c r="A801" s="135"/>
      <c r="B801" s="32" t="s">
        <v>25</v>
      </c>
      <c r="C801" s="96">
        <v>1.6850000000000001</v>
      </c>
      <c r="D801" s="96"/>
      <c r="E801" s="96"/>
      <c r="F801" s="96"/>
      <c r="G801" s="97"/>
      <c r="H801" s="96"/>
      <c r="I801" s="96"/>
      <c r="J801" s="96"/>
      <c r="K801" s="96"/>
      <c r="L801" s="96"/>
      <c r="M801" s="96"/>
      <c r="N801" s="97"/>
      <c r="O801" s="96"/>
      <c r="P801" s="96">
        <v>1.6850000000000001</v>
      </c>
      <c r="Q801" s="96"/>
      <c r="R801" s="96"/>
      <c r="S801" s="96"/>
      <c r="T801" s="96"/>
      <c r="U801" s="97"/>
      <c r="V801" s="96"/>
      <c r="W801" s="96"/>
      <c r="X801" s="96"/>
      <c r="Y801" s="158"/>
      <c r="Z801" s="24"/>
      <c r="AA801" s="3"/>
    </row>
    <row r="802" spans="1:27" ht="25.5" x14ac:dyDescent="0.2">
      <c r="A802" s="135"/>
      <c r="B802" s="32" t="s">
        <v>374</v>
      </c>
      <c r="C802" s="96">
        <v>147.642</v>
      </c>
      <c r="D802" s="96"/>
      <c r="E802" s="96"/>
      <c r="F802" s="96"/>
      <c r="G802" s="97"/>
      <c r="H802" s="96"/>
      <c r="I802" s="96"/>
      <c r="J802" s="96"/>
      <c r="K802" s="96"/>
      <c r="L802" s="96"/>
      <c r="M802" s="96"/>
      <c r="N802" s="96">
        <v>147.642</v>
      </c>
      <c r="O802" s="96"/>
      <c r="P802" s="1"/>
      <c r="Q802" s="96"/>
      <c r="R802" s="96"/>
      <c r="S802" s="96"/>
      <c r="T802" s="96"/>
      <c r="U802" s="97"/>
      <c r="V802" s="96"/>
      <c r="W802" s="96"/>
      <c r="X802" s="96"/>
      <c r="Y802" s="158"/>
      <c r="Z802" s="24"/>
      <c r="AA802" s="3"/>
    </row>
    <row r="803" spans="1:27" ht="25.5" x14ac:dyDescent="0.2">
      <c r="A803" s="135"/>
      <c r="B803" s="32" t="s">
        <v>169</v>
      </c>
      <c r="C803" s="96">
        <v>2.9529999999999998</v>
      </c>
      <c r="D803" s="96"/>
      <c r="E803" s="96"/>
      <c r="F803" s="96"/>
      <c r="G803" s="97"/>
      <c r="H803" s="96"/>
      <c r="I803" s="96"/>
      <c r="J803" s="96"/>
      <c r="K803" s="96"/>
      <c r="L803" s="96"/>
      <c r="M803" s="96"/>
      <c r="N803" s="96">
        <v>2.9529999999999998</v>
      </c>
      <c r="O803" s="96"/>
      <c r="P803" s="1"/>
      <c r="Q803" s="96"/>
      <c r="R803" s="96"/>
      <c r="S803" s="96"/>
      <c r="T803" s="96"/>
      <c r="U803" s="97"/>
      <c r="V803" s="96"/>
      <c r="W803" s="96"/>
      <c r="X803" s="96"/>
      <c r="Y803" s="158"/>
      <c r="Z803" s="24"/>
      <c r="AA803" s="3"/>
    </row>
    <row r="804" spans="1:27" x14ac:dyDescent="0.2">
      <c r="A804" s="124"/>
      <c r="B804" s="32" t="s">
        <v>25</v>
      </c>
      <c r="C804" s="96">
        <v>3.16</v>
      </c>
      <c r="D804" s="96"/>
      <c r="E804" s="96"/>
      <c r="F804" s="96"/>
      <c r="G804" s="97"/>
      <c r="H804" s="96"/>
      <c r="I804" s="96"/>
      <c r="J804" s="96"/>
      <c r="K804" s="96"/>
      <c r="L804" s="96"/>
      <c r="M804" s="96"/>
      <c r="N804" s="96">
        <v>3.16</v>
      </c>
      <c r="O804" s="96"/>
      <c r="P804" s="1"/>
      <c r="Q804" s="96"/>
      <c r="R804" s="96"/>
      <c r="S804" s="96"/>
      <c r="T804" s="96"/>
      <c r="U804" s="97"/>
      <c r="V804" s="96"/>
      <c r="W804" s="96"/>
      <c r="X804" s="96"/>
      <c r="Y804" s="158"/>
      <c r="Z804" s="24"/>
      <c r="AA804" s="3"/>
    </row>
    <row r="805" spans="1:27" ht="38.25" customHeight="1" x14ac:dyDescent="0.2">
      <c r="A805" s="123" t="s">
        <v>300</v>
      </c>
      <c r="B805" s="105" t="s">
        <v>463</v>
      </c>
      <c r="C805" s="96">
        <v>399.02499999999998</v>
      </c>
      <c r="D805" s="96"/>
      <c r="E805" s="96"/>
      <c r="F805" s="96"/>
      <c r="G805" s="97"/>
      <c r="H805" s="96"/>
      <c r="I805" s="96"/>
      <c r="J805" s="96"/>
      <c r="K805" s="96"/>
      <c r="L805" s="96"/>
      <c r="M805" s="96"/>
      <c r="N805" s="97"/>
      <c r="O805" s="96"/>
      <c r="P805" s="96">
        <v>399.02499999999998</v>
      </c>
      <c r="Q805" s="96"/>
      <c r="R805" s="96"/>
      <c r="S805" s="96"/>
      <c r="T805" s="96"/>
      <c r="U805" s="97"/>
      <c r="V805" s="96"/>
      <c r="W805" s="96"/>
      <c r="X805" s="96"/>
      <c r="Y805" s="158" t="s">
        <v>474</v>
      </c>
      <c r="Z805" s="24"/>
      <c r="AA805" s="3"/>
    </row>
    <row r="806" spans="1:27" ht="25.5" x14ac:dyDescent="0.2">
      <c r="A806" s="135"/>
      <c r="B806" s="32" t="s">
        <v>175</v>
      </c>
      <c r="C806" s="96">
        <v>7.9809999999999999</v>
      </c>
      <c r="D806" s="96"/>
      <c r="E806" s="96"/>
      <c r="F806" s="96"/>
      <c r="G806" s="97"/>
      <c r="H806" s="96"/>
      <c r="I806" s="96"/>
      <c r="J806" s="96"/>
      <c r="K806" s="96"/>
      <c r="L806" s="96"/>
      <c r="M806" s="96"/>
      <c r="N806" s="97"/>
      <c r="O806" s="96"/>
      <c r="P806" s="96">
        <v>7.9809999999999999</v>
      </c>
      <c r="Q806" s="96"/>
      <c r="R806" s="96"/>
      <c r="S806" s="96"/>
      <c r="T806" s="96"/>
      <c r="U806" s="97"/>
      <c r="V806" s="96"/>
      <c r="W806" s="96"/>
      <c r="X806" s="96"/>
      <c r="Y806" s="158"/>
      <c r="Z806" s="24"/>
      <c r="AA806" s="3"/>
    </row>
    <row r="807" spans="1:27" ht="12.75" customHeight="1" x14ac:dyDescent="0.2">
      <c r="A807" s="135"/>
      <c r="B807" s="32" t="s">
        <v>25</v>
      </c>
      <c r="C807" s="96">
        <v>8.5389999999999997</v>
      </c>
      <c r="D807" s="96"/>
      <c r="E807" s="96"/>
      <c r="F807" s="96"/>
      <c r="G807" s="97"/>
      <c r="H807" s="96"/>
      <c r="I807" s="96"/>
      <c r="J807" s="96"/>
      <c r="K807" s="96"/>
      <c r="L807" s="96"/>
      <c r="M807" s="96"/>
      <c r="N807" s="97"/>
      <c r="O807" s="96"/>
      <c r="P807" s="96">
        <v>8.5389999999999997</v>
      </c>
      <c r="Q807" s="96"/>
      <c r="R807" s="96"/>
      <c r="S807" s="96"/>
      <c r="T807" s="96"/>
      <c r="U807" s="97"/>
      <c r="V807" s="96"/>
      <c r="W807" s="96"/>
      <c r="X807" s="96"/>
      <c r="Y807" s="158"/>
      <c r="Z807" s="24"/>
      <c r="AA807" s="3"/>
    </row>
    <row r="808" spans="1:27" ht="38.25" x14ac:dyDescent="0.2">
      <c r="A808" s="135"/>
      <c r="B808" s="105" t="s">
        <v>342</v>
      </c>
      <c r="C808" s="96">
        <v>171.36099999999999</v>
      </c>
      <c r="D808" s="96"/>
      <c r="E808" s="96"/>
      <c r="F808" s="96"/>
      <c r="G808" s="97"/>
      <c r="H808" s="96"/>
      <c r="I808" s="96"/>
      <c r="J808" s="96"/>
      <c r="K808" s="96"/>
      <c r="L808" s="96"/>
      <c r="M808" s="96"/>
      <c r="N808" s="97"/>
      <c r="O808" s="96"/>
      <c r="P808" s="96">
        <v>171.36099999999999</v>
      </c>
      <c r="Q808" s="96"/>
      <c r="R808" s="96"/>
      <c r="S808" s="96"/>
      <c r="T808" s="96"/>
      <c r="U808" s="97"/>
      <c r="V808" s="96"/>
      <c r="W808" s="96"/>
      <c r="X808" s="96"/>
      <c r="Y808" s="158" t="s">
        <v>474</v>
      </c>
      <c r="Z808" s="24"/>
      <c r="AA808" s="3"/>
    </row>
    <row r="809" spans="1:27" ht="25.5" x14ac:dyDescent="0.2">
      <c r="A809" s="135"/>
      <c r="B809" s="32" t="s">
        <v>175</v>
      </c>
      <c r="C809" s="96">
        <v>3.427</v>
      </c>
      <c r="D809" s="96"/>
      <c r="E809" s="96"/>
      <c r="F809" s="96"/>
      <c r="G809" s="97"/>
      <c r="H809" s="96"/>
      <c r="I809" s="96"/>
      <c r="J809" s="96"/>
      <c r="K809" s="96"/>
      <c r="L809" s="96"/>
      <c r="M809" s="96"/>
      <c r="N809" s="97"/>
      <c r="O809" s="96"/>
      <c r="P809" s="96">
        <v>3.427</v>
      </c>
      <c r="Q809" s="96"/>
      <c r="R809" s="96"/>
      <c r="S809" s="96"/>
      <c r="T809" s="96"/>
      <c r="U809" s="97"/>
      <c r="V809" s="96"/>
      <c r="W809" s="96"/>
      <c r="X809" s="96"/>
      <c r="Y809" s="158"/>
      <c r="Z809" s="24"/>
      <c r="AA809" s="3"/>
    </row>
    <row r="810" spans="1:27" ht="16.5" customHeight="1" x14ac:dyDescent="0.2">
      <c r="A810" s="124"/>
      <c r="B810" s="32" t="s">
        <v>25</v>
      </c>
      <c r="C810" s="96">
        <v>3.6669999999999998</v>
      </c>
      <c r="D810" s="96"/>
      <c r="E810" s="96"/>
      <c r="F810" s="96"/>
      <c r="G810" s="97"/>
      <c r="H810" s="96"/>
      <c r="I810" s="96"/>
      <c r="J810" s="96"/>
      <c r="K810" s="96"/>
      <c r="L810" s="96"/>
      <c r="M810" s="96"/>
      <c r="N810" s="97"/>
      <c r="O810" s="96"/>
      <c r="P810" s="96">
        <v>3.6669999999999998</v>
      </c>
      <c r="Q810" s="96"/>
      <c r="R810" s="96"/>
      <c r="S810" s="96"/>
      <c r="T810" s="96"/>
      <c r="U810" s="97"/>
      <c r="V810" s="96"/>
      <c r="W810" s="96"/>
      <c r="X810" s="96"/>
      <c r="Y810" s="158"/>
      <c r="Z810" s="24"/>
      <c r="AA810" s="3"/>
    </row>
    <row r="811" spans="1:27" ht="41.25" customHeight="1" x14ac:dyDescent="0.2">
      <c r="A811" s="123" t="s">
        <v>301</v>
      </c>
      <c r="B811" s="105" t="s">
        <v>464</v>
      </c>
      <c r="C811" s="96">
        <v>197.55099999999999</v>
      </c>
      <c r="D811" s="96"/>
      <c r="E811" s="96"/>
      <c r="F811" s="96"/>
      <c r="G811" s="97">
        <v>197.55099999999999</v>
      </c>
      <c r="H811" s="96"/>
      <c r="I811" s="96"/>
      <c r="J811" s="96"/>
      <c r="K811" s="96"/>
      <c r="L811" s="96"/>
      <c r="M811" s="96"/>
      <c r="N811" s="97"/>
      <c r="O811" s="96"/>
      <c r="P811" s="96"/>
      <c r="Q811" s="96"/>
      <c r="R811" s="96"/>
      <c r="S811" s="96"/>
      <c r="T811" s="96"/>
      <c r="U811" s="97"/>
      <c r="V811" s="96"/>
      <c r="W811" s="96"/>
      <c r="X811" s="96"/>
      <c r="Y811" s="111" t="s">
        <v>474</v>
      </c>
      <c r="Z811" s="24"/>
      <c r="AA811" s="3"/>
    </row>
    <row r="812" spans="1:27" ht="63.75" x14ac:dyDescent="0.2">
      <c r="A812" s="135"/>
      <c r="B812" s="105" t="s">
        <v>263</v>
      </c>
      <c r="C812" s="96">
        <v>45</v>
      </c>
      <c r="D812" s="96"/>
      <c r="E812" s="96"/>
      <c r="F812" s="96"/>
      <c r="G812" s="97"/>
      <c r="H812" s="96">
        <v>45</v>
      </c>
      <c r="I812" s="96"/>
      <c r="J812" s="96"/>
      <c r="K812" s="96"/>
      <c r="L812" s="96"/>
      <c r="M812" s="96"/>
      <c r="N812" s="97"/>
      <c r="O812" s="96"/>
      <c r="P812" s="96"/>
      <c r="Q812" s="96"/>
      <c r="R812" s="96"/>
      <c r="S812" s="96"/>
      <c r="T812" s="96"/>
      <c r="U812" s="97"/>
      <c r="V812" s="96"/>
      <c r="W812" s="96"/>
      <c r="X812" s="96"/>
      <c r="Y812" s="111" t="s">
        <v>480</v>
      </c>
      <c r="Z812" s="24"/>
      <c r="AA812" s="3"/>
    </row>
    <row r="813" spans="1:27" ht="38.25" customHeight="1" x14ac:dyDescent="0.2">
      <c r="A813" s="135"/>
      <c r="B813" s="105" t="s">
        <v>327</v>
      </c>
      <c r="C813" s="96">
        <v>397.93200000000002</v>
      </c>
      <c r="D813" s="96"/>
      <c r="E813" s="96"/>
      <c r="F813" s="96"/>
      <c r="G813" s="97"/>
      <c r="H813" s="97"/>
      <c r="I813" s="96"/>
      <c r="J813" s="96"/>
      <c r="K813" s="96"/>
      <c r="L813" s="96"/>
      <c r="M813" s="96"/>
      <c r="N813" s="97"/>
      <c r="O813" s="97"/>
      <c r="P813" s="96">
        <v>397.93200000000002</v>
      </c>
      <c r="Q813" s="96"/>
      <c r="R813" s="96"/>
      <c r="S813" s="96"/>
      <c r="T813" s="96"/>
      <c r="U813" s="97"/>
      <c r="V813" s="97"/>
      <c r="W813" s="96"/>
      <c r="X813" s="96"/>
      <c r="Y813" s="181" t="s">
        <v>474</v>
      </c>
      <c r="Z813" s="24"/>
      <c r="AA813" s="3"/>
    </row>
    <row r="814" spans="1:27" ht="25.15" customHeight="1" x14ac:dyDescent="0.2">
      <c r="A814" s="135"/>
      <c r="B814" s="32" t="s">
        <v>175</v>
      </c>
      <c r="C814" s="96">
        <v>7.9589999999999996</v>
      </c>
      <c r="D814" s="96"/>
      <c r="E814" s="96"/>
      <c r="F814" s="96"/>
      <c r="G814" s="97"/>
      <c r="H814" s="97"/>
      <c r="I814" s="96"/>
      <c r="J814" s="96"/>
      <c r="K814" s="96"/>
      <c r="L814" s="96"/>
      <c r="M814" s="96"/>
      <c r="N814" s="97"/>
      <c r="O814" s="97"/>
      <c r="P814" s="96">
        <v>7.9589999999999996</v>
      </c>
      <c r="Q814" s="96"/>
      <c r="R814" s="96"/>
      <c r="S814" s="96"/>
      <c r="T814" s="96"/>
      <c r="U814" s="97"/>
      <c r="V814" s="97"/>
      <c r="W814" s="96"/>
      <c r="X814" s="96"/>
      <c r="Y814" s="182"/>
      <c r="Z814" s="24"/>
      <c r="AA814" s="3"/>
    </row>
    <row r="815" spans="1:27" ht="12.75" customHeight="1" x14ac:dyDescent="0.2">
      <c r="A815" s="135"/>
      <c r="B815" s="32" t="s">
        <v>25</v>
      </c>
      <c r="C815" s="96">
        <v>8.516</v>
      </c>
      <c r="D815" s="96"/>
      <c r="E815" s="96"/>
      <c r="F815" s="96"/>
      <c r="G815" s="97"/>
      <c r="H815" s="97"/>
      <c r="I815" s="96"/>
      <c r="J815" s="96"/>
      <c r="K815" s="96"/>
      <c r="L815" s="96"/>
      <c r="M815" s="96"/>
      <c r="N815" s="97"/>
      <c r="O815" s="97"/>
      <c r="P815" s="96">
        <v>8.516</v>
      </c>
      <c r="Q815" s="96"/>
      <c r="R815" s="96"/>
      <c r="S815" s="96"/>
      <c r="T815" s="96"/>
      <c r="U815" s="97"/>
      <c r="V815" s="97"/>
      <c r="W815" s="96"/>
      <c r="X815" s="96"/>
      <c r="Y815" s="182"/>
      <c r="Z815" s="24"/>
      <c r="AA815" s="3"/>
    </row>
    <row r="816" spans="1:27" ht="25.5" x14ac:dyDescent="0.2">
      <c r="A816" s="135"/>
      <c r="B816" s="105" t="s">
        <v>328</v>
      </c>
      <c r="C816" s="96">
        <v>124.59699999999999</v>
      </c>
      <c r="D816" s="96"/>
      <c r="E816" s="96"/>
      <c r="F816" s="96"/>
      <c r="G816" s="97"/>
      <c r="H816" s="97"/>
      <c r="I816" s="96"/>
      <c r="J816" s="96"/>
      <c r="K816" s="96"/>
      <c r="L816" s="96"/>
      <c r="M816" s="96"/>
      <c r="N816" s="97"/>
      <c r="O816" s="97"/>
      <c r="P816" s="96">
        <v>124.59699999999999</v>
      </c>
      <c r="Q816" s="96"/>
      <c r="R816" s="96"/>
      <c r="S816" s="96"/>
      <c r="T816" s="96"/>
      <c r="U816" s="97"/>
      <c r="V816" s="97"/>
      <c r="W816" s="96"/>
      <c r="X816" s="96"/>
      <c r="Y816" s="182"/>
      <c r="Z816" s="24"/>
      <c r="AA816" s="3"/>
    </row>
    <row r="817" spans="1:27" ht="25.5" x14ac:dyDescent="0.2">
      <c r="A817" s="135"/>
      <c r="B817" s="32" t="s">
        <v>175</v>
      </c>
      <c r="C817" s="96">
        <v>2.492</v>
      </c>
      <c r="D817" s="96"/>
      <c r="E817" s="96"/>
      <c r="F817" s="96"/>
      <c r="G817" s="97"/>
      <c r="H817" s="97"/>
      <c r="I817" s="96"/>
      <c r="J817" s="96"/>
      <c r="K817" s="96"/>
      <c r="L817" s="96"/>
      <c r="M817" s="96"/>
      <c r="N817" s="97"/>
      <c r="O817" s="97"/>
      <c r="P817" s="96">
        <v>2.492</v>
      </c>
      <c r="Q817" s="96"/>
      <c r="R817" s="96"/>
      <c r="S817" s="96"/>
      <c r="T817" s="96"/>
      <c r="U817" s="97"/>
      <c r="V817" s="97"/>
      <c r="W817" s="96"/>
      <c r="X817" s="96"/>
      <c r="Y817" s="182"/>
      <c r="Z817" s="24"/>
      <c r="AA817" s="3"/>
    </row>
    <row r="818" spans="1:27" ht="12.75" customHeight="1" x14ac:dyDescent="0.2">
      <c r="A818" s="135"/>
      <c r="B818" s="32" t="s">
        <v>25</v>
      </c>
      <c r="C818" s="96">
        <v>2.6659999999999999</v>
      </c>
      <c r="D818" s="96"/>
      <c r="E818" s="96"/>
      <c r="F818" s="96"/>
      <c r="G818" s="97"/>
      <c r="H818" s="97"/>
      <c r="I818" s="96"/>
      <c r="J818" s="96"/>
      <c r="K818" s="96"/>
      <c r="L818" s="96"/>
      <c r="M818" s="96"/>
      <c r="N818" s="97"/>
      <c r="O818" s="97"/>
      <c r="P818" s="96">
        <v>2.6659999999999999</v>
      </c>
      <c r="Q818" s="96"/>
      <c r="R818" s="96"/>
      <c r="S818" s="96"/>
      <c r="T818" s="96"/>
      <c r="U818" s="97"/>
      <c r="V818" s="97"/>
      <c r="W818" s="96"/>
      <c r="X818" s="96"/>
      <c r="Y818" s="182"/>
      <c r="Z818" s="24"/>
      <c r="AA818" s="3"/>
    </row>
    <row r="819" spans="1:27" ht="38.25" x14ac:dyDescent="0.2">
      <c r="A819" s="135"/>
      <c r="B819" s="105" t="s">
        <v>329</v>
      </c>
      <c r="C819" s="96">
        <v>227.887</v>
      </c>
      <c r="D819" s="96"/>
      <c r="E819" s="96"/>
      <c r="F819" s="96"/>
      <c r="G819" s="97"/>
      <c r="H819" s="97"/>
      <c r="I819" s="96"/>
      <c r="J819" s="96"/>
      <c r="K819" s="96"/>
      <c r="L819" s="96"/>
      <c r="M819" s="96"/>
      <c r="N819" s="97"/>
      <c r="O819" s="97"/>
      <c r="P819" s="96">
        <v>227.887</v>
      </c>
      <c r="Q819" s="96"/>
      <c r="R819" s="96"/>
      <c r="S819" s="96"/>
      <c r="T819" s="96"/>
      <c r="U819" s="97"/>
      <c r="V819" s="97"/>
      <c r="W819" s="96"/>
      <c r="X819" s="96"/>
      <c r="Y819" s="182"/>
      <c r="Z819" s="24"/>
      <c r="AA819" s="3"/>
    </row>
    <row r="820" spans="1:27" ht="25.5" x14ac:dyDescent="0.2">
      <c r="A820" s="135"/>
      <c r="B820" s="32" t="s">
        <v>175</v>
      </c>
      <c r="C820" s="96">
        <v>4.5579999999999998</v>
      </c>
      <c r="D820" s="96"/>
      <c r="E820" s="96"/>
      <c r="F820" s="96"/>
      <c r="G820" s="97"/>
      <c r="H820" s="97"/>
      <c r="I820" s="96"/>
      <c r="J820" s="96"/>
      <c r="K820" s="96"/>
      <c r="L820" s="96"/>
      <c r="M820" s="96"/>
      <c r="N820" s="97"/>
      <c r="O820" s="97"/>
      <c r="P820" s="96">
        <v>4.5579999999999998</v>
      </c>
      <c r="Q820" s="96"/>
      <c r="R820" s="96"/>
      <c r="S820" s="96"/>
      <c r="T820" s="96"/>
      <c r="U820" s="97"/>
      <c r="V820" s="97"/>
      <c r="W820" s="96"/>
      <c r="X820" s="96"/>
      <c r="Y820" s="182"/>
      <c r="Z820" s="24"/>
      <c r="AA820" s="3"/>
    </row>
    <row r="821" spans="1:27" ht="15" customHeight="1" x14ac:dyDescent="0.2">
      <c r="A821" s="135"/>
      <c r="B821" s="32" t="s">
        <v>25</v>
      </c>
      <c r="C821" s="96">
        <v>4.8769999999999998</v>
      </c>
      <c r="D821" s="96"/>
      <c r="E821" s="96"/>
      <c r="F821" s="96"/>
      <c r="G821" s="97"/>
      <c r="H821" s="97"/>
      <c r="I821" s="96"/>
      <c r="J821" s="96"/>
      <c r="K821" s="96"/>
      <c r="L821" s="96"/>
      <c r="M821" s="96"/>
      <c r="N821" s="97"/>
      <c r="O821" s="97"/>
      <c r="P821" s="96">
        <v>4.8769999999999998</v>
      </c>
      <c r="Q821" s="96"/>
      <c r="R821" s="96"/>
      <c r="S821" s="96"/>
      <c r="T821" s="96"/>
      <c r="U821" s="97"/>
      <c r="V821" s="97"/>
      <c r="W821" s="96"/>
      <c r="X821" s="96"/>
      <c r="Y821" s="182"/>
      <c r="Z821" s="24"/>
      <c r="AA821" s="3"/>
    </row>
    <row r="822" spans="1:27" ht="38.25" customHeight="1" x14ac:dyDescent="0.2">
      <c r="A822" s="135"/>
      <c r="B822" s="105" t="s">
        <v>330</v>
      </c>
      <c r="C822" s="96">
        <v>200.226</v>
      </c>
      <c r="D822" s="96"/>
      <c r="E822" s="96"/>
      <c r="F822" s="96"/>
      <c r="G822" s="97"/>
      <c r="H822" s="97"/>
      <c r="I822" s="96"/>
      <c r="J822" s="96"/>
      <c r="K822" s="96"/>
      <c r="L822" s="96"/>
      <c r="M822" s="96"/>
      <c r="N822" s="97"/>
      <c r="O822" s="97"/>
      <c r="P822" s="96">
        <v>200.226</v>
      </c>
      <c r="Q822" s="96"/>
      <c r="R822" s="96"/>
      <c r="S822" s="96"/>
      <c r="T822" s="96"/>
      <c r="U822" s="97"/>
      <c r="V822" s="97"/>
      <c r="W822" s="96"/>
      <c r="X822" s="96"/>
      <c r="Y822" s="182"/>
      <c r="Z822" s="24"/>
      <c r="AA822" s="3"/>
    </row>
    <row r="823" spans="1:27" ht="25.5" x14ac:dyDescent="0.2">
      <c r="A823" s="135"/>
      <c r="B823" s="32" t="s">
        <v>175</v>
      </c>
      <c r="C823" s="96">
        <v>4.0049999999999999</v>
      </c>
      <c r="D823" s="96"/>
      <c r="E823" s="96"/>
      <c r="F823" s="96"/>
      <c r="G823" s="97"/>
      <c r="H823" s="97"/>
      <c r="I823" s="96"/>
      <c r="J823" s="96"/>
      <c r="K823" s="96"/>
      <c r="L823" s="96"/>
      <c r="M823" s="96"/>
      <c r="N823" s="97"/>
      <c r="O823" s="97"/>
      <c r="P823" s="96">
        <v>4.0049999999999999</v>
      </c>
      <c r="Q823" s="96"/>
      <c r="R823" s="96"/>
      <c r="S823" s="96"/>
      <c r="T823" s="96"/>
      <c r="U823" s="97"/>
      <c r="V823" s="97"/>
      <c r="W823" s="96"/>
      <c r="X823" s="96"/>
      <c r="Y823" s="182"/>
      <c r="Z823" s="24"/>
      <c r="AA823" s="3"/>
    </row>
    <row r="824" spans="1:27" ht="17.25" customHeight="1" x14ac:dyDescent="0.2">
      <c r="A824" s="135"/>
      <c r="B824" s="32" t="s">
        <v>25</v>
      </c>
      <c r="C824" s="96">
        <v>4.2850000000000001</v>
      </c>
      <c r="D824" s="96"/>
      <c r="E824" s="96"/>
      <c r="F824" s="96"/>
      <c r="G824" s="97"/>
      <c r="H824" s="97"/>
      <c r="I824" s="96"/>
      <c r="J824" s="96"/>
      <c r="K824" s="96"/>
      <c r="L824" s="96"/>
      <c r="M824" s="96"/>
      <c r="N824" s="97"/>
      <c r="O824" s="97"/>
      <c r="P824" s="96">
        <v>4.2850000000000001</v>
      </c>
      <c r="Q824" s="96"/>
      <c r="R824" s="96"/>
      <c r="S824" s="96"/>
      <c r="T824" s="96"/>
      <c r="U824" s="97"/>
      <c r="V824" s="97"/>
      <c r="W824" s="96"/>
      <c r="X824" s="96"/>
      <c r="Y824" s="182"/>
      <c r="Z824" s="24"/>
      <c r="AA824" s="3"/>
    </row>
    <row r="825" spans="1:27" ht="51" x14ac:dyDescent="0.2">
      <c r="A825" s="136" t="s">
        <v>302</v>
      </c>
      <c r="B825" s="32" t="s">
        <v>490</v>
      </c>
      <c r="C825" s="96">
        <v>145.12200000000001</v>
      </c>
      <c r="D825" s="96"/>
      <c r="E825" s="96"/>
      <c r="F825" s="96"/>
      <c r="G825" s="97"/>
      <c r="H825" s="97"/>
      <c r="I825" s="96"/>
      <c r="J825" s="96"/>
      <c r="K825" s="96"/>
      <c r="L825" s="96"/>
      <c r="M825" s="96"/>
      <c r="N825" s="97"/>
      <c r="O825" s="96">
        <v>145.12200000000001</v>
      </c>
      <c r="P825" s="96"/>
      <c r="Q825" s="96"/>
      <c r="R825" s="96"/>
      <c r="S825" s="96"/>
      <c r="T825" s="96"/>
      <c r="U825" s="97"/>
      <c r="V825" s="97"/>
      <c r="W825" s="96"/>
      <c r="X825" s="96"/>
      <c r="Y825" s="182"/>
      <c r="Z825" s="24"/>
      <c r="AA825" s="3"/>
    </row>
    <row r="826" spans="1:27" ht="25.5" x14ac:dyDescent="0.2">
      <c r="A826" s="136"/>
      <c r="B826" s="32" t="s">
        <v>169</v>
      </c>
      <c r="C826" s="96">
        <v>2.9020000000000001</v>
      </c>
      <c r="D826" s="96"/>
      <c r="E826" s="96"/>
      <c r="F826" s="96"/>
      <c r="G826" s="97"/>
      <c r="H826" s="97"/>
      <c r="I826" s="96"/>
      <c r="J826" s="96"/>
      <c r="K826" s="96"/>
      <c r="L826" s="96"/>
      <c r="M826" s="96"/>
      <c r="N826" s="97"/>
      <c r="O826" s="96">
        <v>2.9020000000000001</v>
      </c>
      <c r="P826" s="96"/>
      <c r="Q826" s="96"/>
      <c r="R826" s="96"/>
      <c r="S826" s="96"/>
      <c r="T826" s="96"/>
      <c r="U826" s="97"/>
      <c r="V826" s="97"/>
      <c r="W826" s="96"/>
      <c r="X826" s="96"/>
      <c r="Y826" s="182"/>
      <c r="Z826" s="24"/>
      <c r="AA826" s="3"/>
    </row>
    <row r="827" spans="1:27" ht="17.25" customHeight="1" x14ac:dyDescent="0.2">
      <c r="A827" s="136"/>
      <c r="B827" s="32" t="s">
        <v>25</v>
      </c>
      <c r="C827" s="96">
        <v>3.1059999999999999</v>
      </c>
      <c r="D827" s="96"/>
      <c r="E827" s="96"/>
      <c r="F827" s="96"/>
      <c r="G827" s="97"/>
      <c r="H827" s="97"/>
      <c r="I827" s="96"/>
      <c r="J827" s="96"/>
      <c r="K827" s="96"/>
      <c r="L827" s="96"/>
      <c r="M827" s="96"/>
      <c r="N827" s="97"/>
      <c r="O827" s="96">
        <v>3.1059999999999999</v>
      </c>
      <c r="P827" s="96"/>
      <c r="Q827" s="96"/>
      <c r="R827" s="96"/>
      <c r="S827" s="96"/>
      <c r="T827" s="96"/>
      <c r="U827" s="97"/>
      <c r="V827" s="97"/>
      <c r="W827" s="96"/>
      <c r="X827" s="96"/>
      <c r="Y827" s="182"/>
      <c r="Z827" s="24"/>
      <c r="AA827" s="3"/>
    </row>
    <row r="828" spans="1:27" ht="38.25" customHeight="1" x14ac:dyDescent="0.2">
      <c r="A828" s="135" t="s">
        <v>303</v>
      </c>
      <c r="B828" s="105" t="s">
        <v>465</v>
      </c>
      <c r="C828" s="96">
        <v>133.74700000000001</v>
      </c>
      <c r="D828" s="96"/>
      <c r="E828" s="96"/>
      <c r="F828" s="96"/>
      <c r="G828" s="97"/>
      <c r="H828" s="97"/>
      <c r="I828" s="96"/>
      <c r="J828" s="96"/>
      <c r="K828" s="96"/>
      <c r="L828" s="96"/>
      <c r="M828" s="96"/>
      <c r="N828" s="96">
        <v>133.74700000000001</v>
      </c>
      <c r="O828" s="97"/>
      <c r="P828" s="96"/>
      <c r="Q828" s="96"/>
      <c r="R828" s="96"/>
      <c r="S828" s="96"/>
      <c r="T828" s="96"/>
      <c r="U828" s="97"/>
      <c r="V828" s="97"/>
      <c r="W828" s="96"/>
      <c r="X828" s="96"/>
      <c r="Y828" s="182"/>
      <c r="Z828" s="24"/>
      <c r="AA828" s="3"/>
    </row>
    <row r="829" spans="1:27" ht="25.5" x14ac:dyDescent="0.2">
      <c r="A829" s="135"/>
      <c r="B829" s="32" t="s">
        <v>175</v>
      </c>
      <c r="C829" s="96">
        <v>2.6749999999999998</v>
      </c>
      <c r="D829" s="96"/>
      <c r="E829" s="96"/>
      <c r="F829" s="96"/>
      <c r="G829" s="97"/>
      <c r="H829" s="97"/>
      <c r="I829" s="96"/>
      <c r="J829" s="96"/>
      <c r="K829" s="96"/>
      <c r="L829" s="96"/>
      <c r="M829" s="96"/>
      <c r="N829" s="96">
        <v>2.6749999999999998</v>
      </c>
      <c r="O829" s="97"/>
      <c r="P829" s="96"/>
      <c r="Q829" s="96"/>
      <c r="R829" s="96"/>
      <c r="S829" s="96"/>
      <c r="T829" s="96"/>
      <c r="U829" s="97"/>
      <c r="V829" s="97"/>
      <c r="W829" s="96"/>
      <c r="X829" s="96"/>
      <c r="Y829" s="182"/>
      <c r="Z829" s="24"/>
      <c r="AA829" s="3"/>
    </row>
    <row r="830" spans="1:27" ht="17.25" customHeight="1" x14ac:dyDescent="0.2">
      <c r="A830" s="124"/>
      <c r="B830" s="32" t="s">
        <v>25</v>
      </c>
      <c r="C830" s="96">
        <v>2.8620000000000001</v>
      </c>
      <c r="D830" s="96"/>
      <c r="E830" s="96"/>
      <c r="F830" s="96"/>
      <c r="G830" s="97"/>
      <c r="H830" s="97"/>
      <c r="I830" s="96"/>
      <c r="J830" s="96"/>
      <c r="K830" s="96"/>
      <c r="L830" s="96"/>
      <c r="M830" s="96"/>
      <c r="N830" s="96">
        <v>2.8620000000000001</v>
      </c>
      <c r="O830" s="97"/>
      <c r="P830" s="96"/>
      <c r="Q830" s="96"/>
      <c r="R830" s="96"/>
      <c r="S830" s="96"/>
      <c r="T830" s="96"/>
      <c r="U830" s="97"/>
      <c r="V830" s="97"/>
      <c r="W830" s="96"/>
      <c r="X830" s="96"/>
      <c r="Y830" s="182"/>
      <c r="Z830" s="24"/>
      <c r="AA830" s="3"/>
    </row>
    <row r="831" spans="1:27" ht="51" x14ac:dyDescent="0.2">
      <c r="A831" s="123" t="s">
        <v>494</v>
      </c>
      <c r="B831" s="32" t="s">
        <v>563</v>
      </c>
      <c r="C831" s="96">
        <f>U831</f>
        <v>1077.634</v>
      </c>
      <c r="D831" s="96"/>
      <c r="E831" s="96"/>
      <c r="F831" s="96"/>
      <c r="G831" s="97"/>
      <c r="H831" s="97"/>
      <c r="I831" s="96"/>
      <c r="J831" s="96"/>
      <c r="K831" s="96"/>
      <c r="L831" s="96"/>
      <c r="M831" s="96"/>
      <c r="N831" s="97"/>
      <c r="O831" s="97"/>
      <c r="P831" s="96"/>
      <c r="Q831" s="96"/>
      <c r="R831" s="96"/>
      <c r="S831" s="96"/>
      <c r="T831" s="96"/>
      <c r="U831" s="97">
        <v>1077.634</v>
      </c>
      <c r="V831" s="97"/>
      <c r="W831" s="96"/>
      <c r="X831" s="96"/>
      <c r="Y831" s="182"/>
      <c r="Z831" s="24"/>
      <c r="AA831" s="3"/>
    </row>
    <row r="832" spans="1:27" ht="25.5" x14ac:dyDescent="0.2">
      <c r="A832" s="135"/>
      <c r="B832" s="32" t="s">
        <v>175</v>
      </c>
      <c r="C832" s="96">
        <f>U832</f>
        <v>21.552</v>
      </c>
      <c r="D832" s="96"/>
      <c r="E832" s="96"/>
      <c r="F832" s="96"/>
      <c r="G832" s="97"/>
      <c r="H832" s="97"/>
      <c r="I832" s="96"/>
      <c r="J832" s="96"/>
      <c r="K832" s="96"/>
      <c r="L832" s="96"/>
      <c r="M832" s="96"/>
      <c r="N832" s="97"/>
      <c r="O832" s="97"/>
      <c r="P832" s="96"/>
      <c r="Q832" s="96"/>
      <c r="R832" s="96"/>
      <c r="S832" s="96"/>
      <c r="T832" s="96"/>
      <c r="U832" s="97">
        <v>21.552</v>
      </c>
      <c r="V832" s="97"/>
      <c r="W832" s="96"/>
      <c r="X832" s="96"/>
      <c r="Y832" s="182"/>
      <c r="Z832" s="24"/>
      <c r="AA832" s="3"/>
    </row>
    <row r="833" spans="1:27" ht="17.25" customHeight="1" x14ac:dyDescent="0.2">
      <c r="A833" s="124"/>
      <c r="B833" s="32" t="s">
        <v>25</v>
      </c>
      <c r="C833" s="96">
        <f>U833</f>
        <v>23.061</v>
      </c>
      <c r="D833" s="96"/>
      <c r="E833" s="96"/>
      <c r="F833" s="96"/>
      <c r="G833" s="97"/>
      <c r="H833" s="97"/>
      <c r="I833" s="96"/>
      <c r="J833" s="96"/>
      <c r="K833" s="96"/>
      <c r="L833" s="96"/>
      <c r="M833" s="96"/>
      <c r="N833" s="97"/>
      <c r="O833" s="97"/>
      <c r="P833" s="96"/>
      <c r="Q833" s="96"/>
      <c r="R833" s="96"/>
      <c r="S833" s="96"/>
      <c r="T833" s="96"/>
      <c r="U833" s="97">
        <v>23.061</v>
      </c>
      <c r="V833" s="97"/>
      <c r="W833" s="96"/>
      <c r="X833" s="96"/>
      <c r="Y833" s="183"/>
      <c r="Z833" s="24"/>
      <c r="AA833" s="3"/>
    </row>
    <row r="834" spans="1:27" ht="38.25" x14ac:dyDescent="0.2">
      <c r="A834" s="123" t="s">
        <v>495</v>
      </c>
      <c r="B834" s="105" t="s">
        <v>466</v>
      </c>
      <c r="C834" s="96">
        <v>350.01</v>
      </c>
      <c r="D834" s="96"/>
      <c r="E834" s="96"/>
      <c r="F834" s="96"/>
      <c r="G834" s="97"/>
      <c r="H834" s="97"/>
      <c r="I834" s="96"/>
      <c r="J834" s="96"/>
      <c r="K834" s="96"/>
      <c r="L834" s="96"/>
      <c r="M834" s="96"/>
      <c r="N834" s="97"/>
      <c r="O834" s="97"/>
      <c r="P834" s="96">
        <v>350.01</v>
      </c>
      <c r="Q834" s="96"/>
      <c r="R834" s="96"/>
      <c r="S834" s="96"/>
      <c r="T834" s="96"/>
      <c r="U834" s="97"/>
      <c r="V834" s="97"/>
      <c r="W834" s="96"/>
      <c r="X834" s="96"/>
      <c r="Y834" s="158" t="s">
        <v>474</v>
      </c>
      <c r="Z834" s="24"/>
      <c r="AA834" s="3"/>
    </row>
    <row r="835" spans="1:27" ht="25.5" x14ac:dyDescent="0.2">
      <c r="A835" s="135"/>
      <c r="B835" s="32" t="s">
        <v>175</v>
      </c>
      <c r="C835" s="96">
        <v>7</v>
      </c>
      <c r="D835" s="96"/>
      <c r="E835" s="96"/>
      <c r="F835" s="96"/>
      <c r="G835" s="97"/>
      <c r="H835" s="97"/>
      <c r="I835" s="96"/>
      <c r="J835" s="96"/>
      <c r="K835" s="96"/>
      <c r="L835" s="96"/>
      <c r="M835" s="96"/>
      <c r="N835" s="97"/>
      <c r="O835" s="97"/>
      <c r="P835" s="96">
        <v>7</v>
      </c>
      <c r="Q835" s="96"/>
      <c r="R835" s="96"/>
      <c r="S835" s="96"/>
      <c r="T835" s="96"/>
      <c r="U835" s="97"/>
      <c r="V835" s="97"/>
      <c r="W835" s="96"/>
      <c r="X835" s="96"/>
      <c r="Y835" s="158"/>
      <c r="Z835" s="24"/>
      <c r="AA835" s="3"/>
    </row>
    <row r="836" spans="1:27" ht="17.25" customHeight="1" x14ac:dyDescent="0.2">
      <c r="A836" s="135"/>
      <c r="B836" s="32" t="s">
        <v>25</v>
      </c>
      <c r="C836" s="96">
        <v>7.49</v>
      </c>
      <c r="D836" s="96"/>
      <c r="E836" s="96"/>
      <c r="F836" s="96"/>
      <c r="G836" s="97"/>
      <c r="H836" s="97"/>
      <c r="I836" s="96"/>
      <c r="J836" s="96"/>
      <c r="K836" s="96"/>
      <c r="L836" s="96"/>
      <c r="M836" s="96"/>
      <c r="N836" s="97"/>
      <c r="O836" s="97"/>
      <c r="P836" s="96">
        <v>7.49</v>
      </c>
      <c r="Q836" s="96"/>
      <c r="R836" s="96"/>
      <c r="S836" s="96"/>
      <c r="T836" s="96"/>
      <c r="U836" s="97"/>
      <c r="V836" s="97"/>
      <c r="W836" s="96"/>
      <c r="X836" s="96"/>
      <c r="Y836" s="158"/>
      <c r="Z836" s="24"/>
      <c r="AA836" s="3"/>
    </row>
    <row r="837" spans="1:27" ht="51" x14ac:dyDescent="0.2">
      <c r="A837" s="124"/>
      <c r="B837" s="32" t="s">
        <v>564</v>
      </c>
      <c r="C837" s="96">
        <v>50.649000000000001</v>
      </c>
      <c r="D837" s="96"/>
      <c r="E837" s="96"/>
      <c r="F837" s="96"/>
      <c r="G837" s="97"/>
      <c r="H837" s="97"/>
      <c r="I837" s="96"/>
      <c r="J837" s="96"/>
      <c r="K837" s="96"/>
      <c r="L837" s="96"/>
      <c r="M837" s="96"/>
      <c r="N837" s="97"/>
      <c r="O837" s="97"/>
      <c r="P837" s="96"/>
      <c r="Q837" s="96"/>
      <c r="R837" s="96"/>
      <c r="S837" s="96"/>
      <c r="T837" s="96"/>
      <c r="U837" s="97">
        <v>50.649000000000001</v>
      </c>
      <c r="V837" s="97"/>
      <c r="W837" s="96"/>
      <c r="X837" s="96"/>
      <c r="Y837" s="111" t="s">
        <v>474</v>
      </c>
      <c r="Z837" s="24"/>
      <c r="AA837" s="3"/>
    </row>
    <row r="838" spans="1:27" x14ac:dyDescent="0.2">
      <c r="A838" s="136" t="s">
        <v>565</v>
      </c>
      <c r="B838" s="139" t="s">
        <v>125</v>
      </c>
      <c r="C838" s="219">
        <f>K838+L838+N838</f>
        <v>617.154</v>
      </c>
      <c r="D838" s="125"/>
      <c r="E838" s="125"/>
      <c r="F838" s="125"/>
      <c r="G838" s="156"/>
      <c r="H838" s="113"/>
      <c r="I838" s="125"/>
      <c r="J838" s="125"/>
      <c r="K838" s="125"/>
      <c r="L838" s="125"/>
      <c r="M838" s="125"/>
      <c r="N838" s="113">
        <v>617.154</v>
      </c>
      <c r="O838" s="156"/>
      <c r="P838" s="125"/>
      <c r="Q838" s="125"/>
      <c r="R838" s="125"/>
      <c r="S838" s="125"/>
      <c r="T838" s="125"/>
      <c r="U838" s="156"/>
      <c r="V838" s="156"/>
      <c r="W838" s="125"/>
      <c r="X838" s="125"/>
      <c r="Y838" s="158" t="s">
        <v>478</v>
      </c>
      <c r="Z838" s="24"/>
      <c r="AA838" s="3"/>
    </row>
    <row r="839" spans="1:27" ht="38.25" customHeight="1" x14ac:dyDescent="0.2">
      <c r="A839" s="136"/>
      <c r="B839" s="218"/>
      <c r="C839" s="219"/>
      <c r="D839" s="125"/>
      <c r="E839" s="125"/>
      <c r="F839" s="125"/>
      <c r="G839" s="157"/>
      <c r="H839" s="114"/>
      <c r="I839" s="125"/>
      <c r="J839" s="125"/>
      <c r="K839" s="125"/>
      <c r="L839" s="125"/>
      <c r="M839" s="125"/>
      <c r="N839" s="47" t="s">
        <v>246</v>
      </c>
      <c r="O839" s="157"/>
      <c r="P839" s="125"/>
      <c r="Q839" s="125"/>
      <c r="R839" s="125"/>
      <c r="S839" s="125"/>
      <c r="T839" s="125"/>
      <c r="U839" s="157"/>
      <c r="V839" s="157"/>
      <c r="W839" s="125"/>
      <c r="X839" s="125"/>
      <c r="Y839" s="158"/>
      <c r="Z839" s="24"/>
      <c r="AA839" s="3"/>
    </row>
    <row r="840" spans="1:27" x14ac:dyDescent="0.2">
      <c r="A840" s="209" t="s">
        <v>23</v>
      </c>
      <c r="B840" s="210"/>
      <c r="C840" s="110">
        <f>U840+S840+P840+O840+N840+L840+K840+H840+G840</f>
        <v>7068.8230000000012</v>
      </c>
      <c r="D840" s="96"/>
      <c r="E840" s="96"/>
      <c r="F840" s="96"/>
      <c r="G840" s="110">
        <f>G798+G838+G811</f>
        <v>402.55099999999999</v>
      </c>
      <c r="H840" s="96">
        <f>H798+H811+H812+H838</f>
        <v>45</v>
      </c>
      <c r="I840" s="96"/>
      <c r="J840" s="96"/>
      <c r="K840" s="96">
        <f>K838+K812+K811+K798</f>
        <v>0</v>
      </c>
      <c r="L840" s="96">
        <f>L780+L781+L782+L783+L838</f>
        <v>999.99999999999989</v>
      </c>
      <c r="M840" s="96"/>
      <c r="N840" s="110">
        <f>N784+N785+N786+N787+N788+N789+N790+N791+N792+N793+N794+N795+N796+N802+N803+N804+N828+N829+N830+N838</f>
        <v>1866.7460000000003</v>
      </c>
      <c r="O840" s="96">
        <f>O825+O826+O827</f>
        <v>151.13</v>
      </c>
      <c r="P840" s="96">
        <f>SUM(P799:P836)</f>
        <v>2030.5000000000002</v>
      </c>
      <c r="Q840" s="96"/>
      <c r="R840" s="96"/>
      <c r="S840" s="96">
        <f>S797</f>
        <v>400</v>
      </c>
      <c r="T840" s="96"/>
      <c r="U840" s="110">
        <f>U837+U833+U832+U831</f>
        <v>1172.896</v>
      </c>
      <c r="V840" s="96"/>
      <c r="W840" s="96"/>
      <c r="X840" s="96"/>
      <c r="Y840" s="112"/>
      <c r="Z840" s="24"/>
      <c r="AA840" s="3"/>
    </row>
    <row r="841" spans="1:27" ht="31.5" customHeight="1" x14ac:dyDescent="0.2">
      <c r="A841" s="187" t="s">
        <v>24</v>
      </c>
      <c r="B841" s="187"/>
      <c r="C841" s="187"/>
      <c r="D841" s="187"/>
      <c r="E841" s="187"/>
      <c r="F841" s="187"/>
      <c r="G841" s="187"/>
      <c r="H841" s="187"/>
      <c r="I841" s="187"/>
      <c r="J841" s="187"/>
      <c r="K841" s="187"/>
      <c r="L841" s="187"/>
      <c r="M841" s="187"/>
      <c r="N841" s="187"/>
      <c r="O841" s="187"/>
      <c r="P841" s="187"/>
      <c r="Q841" s="187"/>
      <c r="R841" s="187"/>
      <c r="S841" s="187"/>
      <c r="T841" s="187"/>
      <c r="U841" s="187"/>
      <c r="V841" s="187"/>
      <c r="W841" s="187"/>
      <c r="X841" s="187"/>
      <c r="Y841" s="208"/>
      <c r="Z841" s="16"/>
      <c r="AA841" s="3"/>
    </row>
    <row r="842" spans="1:27" s="31" customFormat="1" ht="51" x14ac:dyDescent="0.2">
      <c r="A842" s="123" t="s">
        <v>94</v>
      </c>
      <c r="B842" s="18" t="s">
        <v>331</v>
      </c>
      <c r="C842" s="94">
        <v>800</v>
      </c>
      <c r="D842" s="94"/>
      <c r="E842" s="94"/>
      <c r="F842" s="94"/>
      <c r="G842" s="94"/>
      <c r="H842" s="94"/>
      <c r="I842" s="94">
        <v>800</v>
      </c>
      <c r="J842" s="94"/>
      <c r="K842" s="94"/>
      <c r="L842" s="94"/>
      <c r="M842" s="94"/>
      <c r="N842" s="94"/>
      <c r="O842" s="94"/>
      <c r="P842" s="94"/>
      <c r="Q842" s="94"/>
      <c r="R842" s="94"/>
      <c r="S842" s="94"/>
      <c r="T842" s="94"/>
      <c r="U842" s="94"/>
      <c r="V842" s="94"/>
      <c r="W842" s="94"/>
      <c r="X842" s="94"/>
      <c r="Y842" s="153" t="s">
        <v>476</v>
      </c>
      <c r="Z842" s="29"/>
      <c r="AA842" s="30"/>
    </row>
    <row r="843" spans="1:27" s="31" customFormat="1" ht="38.25" x14ac:dyDescent="0.2">
      <c r="A843" s="135"/>
      <c r="B843" s="18" t="s">
        <v>573</v>
      </c>
      <c r="C843" s="94">
        <f>U843</f>
        <v>735.26400000000001</v>
      </c>
      <c r="D843" s="94"/>
      <c r="E843" s="94"/>
      <c r="F843" s="94"/>
      <c r="G843" s="94"/>
      <c r="H843" s="94"/>
      <c r="I843" s="94"/>
      <c r="J843" s="94"/>
      <c r="K843" s="94"/>
      <c r="L843" s="94"/>
      <c r="M843" s="94"/>
      <c r="N843" s="94"/>
      <c r="O843" s="94"/>
      <c r="P843" s="94"/>
      <c r="Q843" s="94"/>
      <c r="R843" s="94"/>
      <c r="S843" s="94"/>
      <c r="T843" s="94"/>
      <c r="U843" s="94">
        <v>735.26400000000001</v>
      </c>
      <c r="V843" s="94"/>
      <c r="W843" s="94"/>
      <c r="X843" s="94"/>
      <c r="Y843" s="154"/>
      <c r="Z843" s="29"/>
      <c r="AA843" s="30"/>
    </row>
    <row r="844" spans="1:27" s="31" customFormat="1" ht="25.5" x14ac:dyDescent="0.2">
      <c r="A844" s="135"/>
      <c r="B844" s="18" t="s">
        <v>169</v>
      </c>
      <c r="C844" s="94">
        <f>U844</f>
        <v>14.705</v>
      </c>
      <c r="D844" s="94"/>
      <c r="E844" s="94"/>
      <c r="F844" s="94"/>
      <c r="G844" s="94"/>
      <c r="H844" s="94"/>
      <c r="I844" s="94"/>
      <c r="J844" s="94"/>
      <c r="K844" s="94"/>
      <c r="L844" s="94"/>
      <c r="M844" s="94"/>
      <c r="N844" s="94"/>
      <c r="O844" s="94"/>
      <c r="P844" s="94"/>
      <c r="Q844" s="94"/>
      <c r="R844" s="94"/>
      <c r="S844" s="94"/>
      <c r="T844" s="94"/>
      <c r="U844" s="94">
        <v>14.705</v>
      </c>
      <c r="V844" s="94"/>
      <c r="W844" s="94"/>
      <c r="X844" s="94"/>
      <c r="Y844" s="154"/>
      <c r="Z844" s="29"/>
      <c r="AA844" s="30"/>
    </row>
    <row r="845" spans="1:27" s="31" customFormat="1" x14ac:dyDescent="0.2">
      <c r="A845" s="135"/>
      <c r="B845" s="18" t="s">
        <v>25</v>
      </c>
      <c r="C845" s="94">
        <f>U845</f>
        <v>15.734999999999999</v>
      </c>
      <c r="D845" s="94"/>
      <c r="E845" s="94"/>
      <c r="F845" s="94"/>
      <c r="G845" s="94"/>
      <c r="H845" s="94"/>
      <c r="I845" s="94"/>
      <c r="J845" s="94"/>
      <c r="K845" s="94"/>
      <c r="L845" s="94"/>
      <c r="M845" s="94"/>
      <c r="N845" s="94"/>
      <c r="O845" s="94"/>
      <c r="P845" s="94"/>
      <c r="Q845" s="94"/>
      <c r="R845" s="94"/>
      <c r="S845" s="94"/>
      <c r="T845" s="94"/>
      <c r="U845" s="94">
        <v>15.734999999999999</v>
      </c>
      <c r="V845" s="94"/>
      <c r="W845" s="94"/>
      <c r="X845" s="94"/>
      <c r="Y845" s="154"/>
      <c r="Z845" s="29"/>
      <c r="AA845" s="30"/>
    </row>
    <row r="846" spans="1:27" s="31" customFormat="1" ht="13.5" customHeight="1" x14ac:dyDescent="0.2">
      <c r="A846" s="135"/>
      <c r="B846" s="18" t="s">
        <v>43</v>
      </c>
      <c r="C846" s="94">
        <v>1766.8530000000001</v>
      </c>
      <c r="D846" s="94"/>
      <c r="E846" s="94"/>
      <c r="F846" s="94"/>
      <c r="G846" s="94"/>
      <c r="H846" s="94"/>
      <c r="I846" s="94"/>
      <c r="J846" s="94"/>
      <c r="K846" s="94"/>
      <c r="L846" s="94"/>
      <c r="M846" s="94"/>
      <c r="N846" s="94"/>
      <c r="O846" s="94"/>
      <c r="P846" s="94">
        <v>1766.8530000000001</v>
      </c>
      <c r="Q846" s="94"/>
      <c r="R846" s="94"/>
      <c r="S846" s="94"/>
      <c r="T846" s="94"/>
      <c r="U846" s="94"/>
      <c r="V846" s="94"/>
      <c r="W846" s="94"/>
      <c r="X846" s="94"/>
      <c r="Y846" s="154"/>
      <c r="Z846" s="29"/>
      <c r="AA846" s="30"/>
    </row>
    <row r="847" spans="1:27" s="31" customFormat="1" ht="25.5" x14ac:dyDescent="0.2">
      <c r="A847" s="135"/>
      <c r="B847" s="18" t="s">
        <v>169</v>
      </c>
      <c r="C847" s="94">
        <v>35.337000000000003</v>
      </c>
      <c r="D847" s="94"/>
      <c r="E847" s="94"/>
      <c r="F847" s="94"/>
      <c r="G847" s="94"/>
      <c r="H847" s="94"/>
      <c r="I847" s="94"/>
      <c r="J847" s="94"/>
      <c r="K847" s="94"/>
      <c r="L847" s="94"/>
      <c r="M847" s="94"/>
      <c r="N847" s="94"/>
      <c r="O847" s="94"/>
      <c r="P847" s="94">
        <v>35.337000000000003</v>
      </c>
      <c r="Q847" s="94"/>
      <c r="R847" s="94"/>
      <c r="S847" s="94"/>
      <c r="T847" s="94"/>
      <c r="U847" s="94"/>
      <c r="V847" s="94"/>
      <c r="W847" s="94"/>
      <c r="X847" s="94"/>
      <c r="Y847" s="154"/>
      <c r="Z847" s="29"/>
      <c r="AA847" s="30"/>
    </row>
    <row r="848" spans="1:27" s="31" customFormat="1" x14ac:dyDescent="0.2">
      <c r="A848" s="124"/>
      <c r="B848" s="18" t="s">
        <v>25</v>
      </c>
      <c r="C848" s="94">
        <v>37.81</v>
      </c>
      <c r="D848" s="94"/>
      <c r="E848" s="94"/>
      <c r="F848" s="94"/>
      <c r="G848" s="94"/>
      <c r="H848" s="94"/>
      <c r="I848" s="94"/>
      <c r="J848" s="94"/>
      <c r="K848" s="94"/>
      <c r="L848" s="94"/>
      <c r="M848" s="94"/>
      <c r="N848" s="94"/>
      <c r="O848" s="94"/>
      <c r="P848" s="94">
        <v>37.81</v>
      </c>
      <c r="Q848" s="94"/>
      <c r="R848" s="94"/>
      <c r="S848" s="94"/>
      <c r="T848" s="94"/>
      <c r="U848" s="94"/>
      <c r="V848" s="94"/>
      <c r="W848" s="94"/>
      <c r="X848" s="94"/>
      <c r="Y848" s="155"/>
      <c r="Z848" s="29"/>
      <c r="AA848" s="30"/>
    </row>
    <row r="849" spans="1:27" s="31" customFormat="1" ht="25.5" customHeight="1" x14ac:dyDescent="0.2">
      <c r="A849" s="123" t="s">
        <v>95</v>
      </c>
      <c r="B849" s="18" t="s">
        <v>332</v>
      </c>
      <c r="C849" s="94"/>
      <c r="D849" s="94"/>
      <c r="E849" s="94"/>
      <c r="F849" s="94"/>
      <c r="G849" s="94"/>
      <c r="H849" s="94"/>
      <c r="I849" s="94"/>
      <c r="J849" s="94"/>
      <c r="K849" s="94"/>
      <c r="L849" s="94"/>
      <c r="M849" s="94"/>
      <c r="N849" s="94"/>
      <c r="O849" s="94"/>
      <c r="P849" s="94"/>
      <c r="Q849" s="94"/>
      <c r="R849" s="94"/>
      <c r="S849" s="94"/>
      <c r="T849" s="94"/>
      <c r="U849" s="94"/>
      <c r="V849" s="94"/>
      <c r="W849" s="94"/>
      <c r="X849" s="94"/>
      <c r="Y849" s="153" t="s">
        <v>476</v>
      </c>
      <c r="Z849" s="29"/>
      <c r="AA849" s="30"/>
    </row>
    <row r="850" spans="1:27" s="31" customFormat="1" x14ac:dyDescent="0.2">
      <c r="A850" s="135"/>
      <c r="B850" s="18" t="s">
        <v>53</v>
      </c>
      <c r="C850" s="94">
        <v>260.73500000000001</v>
      </c>
      <c r="D850" s="94"/>
      <c r="E850" s="94"/>
      <c r="F850" s="94"/>
      <c r="G850" s="94"/>
      <c r="H850" s="94"/>
      <c r="I850" s="94">
        <v>260.73500000000001</v>
      </c>
      <c r="J850" s="94"/>
      <c r="K850" s="94"/>
      <c r="L850" s="94"/>
      <c r="M850" s="94"/>
      <c r="N850" s="94"/>
      <c r="O850" s="94"/>
      <c r="P850" s="94"/>
      <c r="Q850" s="94"/>
      <c r="R850" s="94"/>
      <c r="S850" s="94"/>
      <c r="T850" s="94"/>
      <c r="U850" s="94"/>
      <c r="V850" s="94"/>
      <c r="W850" s="94"/>
      <c r="X850" s="94"/>
      <c r="Y850" s="154"/>
      <c r="Z850" s="29"/>
      <c r="AA850" s="30"/>
    </row>
    <row r="851" spans="1:27" s="31" customFormat="1" ht="15.75" customHeight="1" x14ac:dyDescent="0.2">
      <c r="A851" s="135"/>
      <c r="B851" s="18" t="s">
        <v>54</v>
      </c>
      <c r="C851" s="94">
        <v>90.998999999999995</v>
      </c>
      <c r="D851" s="94"/>
      <c r="E851" s="94"/>
      <c r="F851" s="94"/>
      <c r="G851" s="94"/>
      <c r="H851" s="94"/>
      <c r="I851" s="94">
        <v>90.998999999999995</v>
      </c>
      <c r="J851" s="94"/>
      <c r="K851" s="94"/>
      <c r="L851" s="94"/>
      <c r="M851" s="94"/>
      <c r="N851" s="94"/>
      <c r="O851" s="94"/>
      <c r="P851" s="94"/>
      <c r="Q851" s="94"/>
      <c r="R851" s="94"/>
      <c r="S851" s="94"/>
      <c r="T851" s="94"/>
      <c r="U851" s="94"/>
      <c r="V851" s="94"/>
      <c r="W851" s="94"/>
      <c r="X851" s="94"/>
      <c r="Y851" s="154"/>
      <c r="Z851" s="29"/>
      <c r="AA851" s="30"/>
    </row>
    <row r="852" spans="1:27" s="31" customFormat="1" ht="25.5" x14ac:dyDescent="0.2">
      <c r="A852" s="135"/>
      <c r="B852" s="18" t="s">
        <v>66</v>
      </c>
      <c r="C852" s="94">
        <v>28.265999999999998</v>
      </c>
      <c r="D852" s="94"/>
      <c r="E852" s="94"/>
      <c r="F852" s="94"/>
      <c r="G852" s="94"/>
      <c r="H852" s="94"/>
      <c r="I852" s="94">
        <v>28.265999999999998</v>
      </c>
      <c r="J852" s="94"/>
      <c r="K852" s="94"/>
      <c r="L852" s="94"/>
      <c r="M852" s="94"/>
      <c r="N852" s="94"/>
      <c r="O852" s="94"/>
      <c r="P852" s="94"/>
      <c r="Q852" s="94"/>
      <c r="R852" s="94"/>
      <c r="S852" s="94"/>
      <c r="T852" s="94"/>
      <c r="U852" s="94"/>
      <c r="V852" s="94"/>
      <c r="W852" s="94"/>
      <c r="X852" s="94"/>
      <c r="Y852" s="154"/>
      <c r="Z852" s="29"/>
      <c r="AA852" s="30"/>
    </row>
    <row r="853" spans="1:27" s="31" customFormat="1" ht="16.5" customHeight="1" x14ac:dyDescent="0.2">
      <c r="A853" s="135"/>
      <c r="B853" s="18" t="s">
        <v>315</v>
      </c>
      <c r="C853" s="94">
        <v>785.48099999999999</v>
      </c>
      <c r="D853" s="94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>
        <v>785.48099999999999</v>
      </c>
      <c r="Q853" s="94"/>
      <c r="R853" s="94"/>
      <c r="S853" s="94"/>
      <c r="T853" s="94"/>
      <c r="U853" s="94"/>
      <c r="V853" s="94"/>
      <c r="W853" s="94"/>
      <c r="X853" s="94"/>
      <c r="Y853" s="154"/>
      <c r="Z853" s="29"/>
      <c r="AA853" s="30"/>
    </row>
    <row r="854" spans="1:27" s="31" customFormat="1" ht="25.5" x14ac:dyDescent="0.2">
      <c r="A854" s="135"/>
      <c r="B854" s="18" t="s">
        <v>169</v>
      </c>
      <c r="C854" s="94">
        <v>15.709</v>
      </c>
      <c r="D854" s="94"/>
      <c r="E854" s="94"/>
      <c r="F854" s="94"/>
      <c r="G854" s="94"/>
      <c r="H854" s="94"/>
      <c r="I854" s="94"/>
      <c r="J854" s="94"/>
      <c r="K854" s="94"/>
      <c r="L854" s="94"/>
      <c r="M854" s="94"/>
      <c r="N854" s="94"/>
      <c r="O854" s="94"/>
      <c r="P854" s="94">
        <v>15.709</v>
      </c>
      <c r="Q854" s="94"/>
      <c r="R854" s="94"/>
      <c r="S854" s="94"/>
      <c r="T854" s="94"/>
      <c r="U854" s="94"/>
      <c r="V854" s="94"/>
      <c r="W854" s="94"/>
      <c r="X854" s="94"/>
      <c r="Y854" s="154"/>
      <c r="Z854" s="29"/>
      <c r="AA854" s="30"/>
    </row>
    <row r="855" spans="1:27" s="31" customFormat="1" x14ac:dyDescent="0.2">
      <c r="A855" s="124"/>
      <c r="B855" s="18" t="s">
        <v>25</v>
      </c>
      <c r="C855" s="94">
        <v>16.809999999999999</v>
      </c>
      <c r="D855" s="94"/>
      <c r="E855" s="94"/>
      <c r="F855" s="94"/>
      <c r="G855" s="94"/>
      <c r="H855" s="94"/>
      <c r="I855" s="94"/>
      <c r="J855" s="94"/>
      <c r="K855" s="94"/>
      <c r="L855" s="94"/>
      <c r="M855" s="94"/>
      <c r="N855" s="94"/>
      <c r="O855" s="94"/>
      <c r="P855" s="94">
        <v>16.809999999999999</v>
      </c>
      <c r="Q855" s="94"/>
      <c r="R855" s="94"/>
      <c r="S855" s="94"/>
      <c r="T855" s="94"/>
      <c r="U855" s="94"/>
      <c r="V855" s="94"/>
      <c r="W855" s="94"/>
      <c r="X855" s="94"/>
      <c r="Y855" s="155"/>
      <c r="Z855" s="29"/>
      <c r="AA855" s="30"/>
    </row>
    <row r="856" spans="1:27" s="31" customFormat="1" ht="63.75" x14ac:dyDescent="0.2">
      <c r="A856" s="123" t="s">
        <v>96</v>
      </c>
      <c r="B856" s="18" t="s">
        <v>333</v>
      </c>
      <c r="C856" s="94">
        <v>184</v>
      </c>
      <c r="D856" s="94"/>
      <c r="E856" s="94"/>
      <c r="F856" s="94"/>
      <c r="G856" s="94">
        <v>184</v>
      </c>
      <c r="H856" s="94"/>
      <c r="I856" s="94"/>
      <c r="J856" s="94"/>
      <c r="K856" s="94"/>
      <c r="L856" s="94"/>
      <c r="M856" s="94"/>
      <c r="N856" s="94"/>
      <c r="O856" s="94"/>
      <c r="P856" s="94"/>
      <c r="Q856" s="94"/>
      <c r="R856" s="94"/>
      <c r="S856" s="94"/>
      <c r="T856" s="94"/>
      <c r="U856" s="94"/>
      <c r="V856" s="94"/>
      <c r="W856" s="94"/>
      <c r="X856" s="94"/>
      <c r="Y856" s="159" t="s">
        <v>476</v>
      </c>
      <c r="Z856" s="29"/>
      <c r="AA856" s="30"/>
    </row>
    <row r="857" spans="1:27" s="31" customFormat="1" ht="13.5" customHeight="1" x14ac:dyDescent="0.2">
      <c r="A857" s="135"/>
      <c r="B857" s="18" t="s">
        <v>43</v>
      </c>
      <c r="C857" s="94">
        <v>268.86900000000003</v>
      </c>
      <c r="D857" s="94"/>
      <c r="E857" s="94"/>
      <c r="F857" s="94"/>
      <c r="G857" s="94"/>
      <c r="H857" s="94"/>
      <c r="I857" s="94"/>
      <c r="J857" s="94"/>
      <c r="K857" s="94"/>
      <c r="L857" s="94"/>
      <c r="M857" s="94"/>
      <c r="N857" s="94"/>
      <c r="O857" s="94"/>
      <c r="P857" s="94">
        <v>268.86900000000003</v>
      </c>
      <c r="Q857" s="94"/>
      <c r="R857" s="94"/>
      <c r="S857" s="94"/>
      <c r="T857" s="94"/>
      <c r="U857" s="94"/>
      <c r="V857" s="94"/>
      <c r="W857" s="94"/>
      <c r="X857" s="94"/>
      <c r="Y857" s="160"/>
      <c r="Z857" s="29"/>
      <c r="AA857" s="30"/>
    </row>
    <row r="858" spans="1:27" s="31" customFormat="1" ht="25.5" x14ac:dyDescent="0.2">
      <c r="A858" s="135"/>
      <c r="B858" s="18" t="s">
        <v>169</v>
      </c>
      <c r="C858" s="94">
        <v>5.3769999999999998</v>
      </c>
      <c r="D858" s="94"/>
      <c r="E858" s="94"/>
      <c r="F858" s="94"/>
      <c r="G858" s="94"/>
      <c r="H858" s="94"/>
      <c r="I858" s="94"/>
      <c r="J858" s="94"/>
      <c r="K858" s="94"/>
      <c r="L858" s="94"/>
      <c r="M858" s="94"/>
      <c r="N858" s="94"/>
      <c r="O858" s="94"/>
      <c r="P858" s="94">
        <v>5.3769999999999998</v>
      </c>
      <c r="Q858" s="94"/>
      <c r="R858" s="94"/>
      <c r="S858" s="94"/>
      <c r="T858" s="94"/>
      <c r="U858" s="94"/>
      <c r="V858" s="94"/>
      <c r="W858" s="94"/>
      <c r="X858" s="94"/>
      <c r="Y858" s="160"/>
      <c r="Z858" s="29"/>
      <c r="AA858" s="30"/>
    </row>
    <row r="859" spans="1:27" s="31" customFormat="1" x14ac:dyDescent="0.2">
      <c r="A859" s="135"/>
      <c r="B859" s="18" t="s">
        <v>25</v>
      </c>
      <c r="C859" s="94">
        <v>5.7539999999999996</v>
      </c>
      <c r="D859" s="94"/>
      <c r="E859" s="94"/>
      <c r="F859" s="94"/>
      <c r="G859" s="94"/>
      <c r="H859" s="94"/>
      <c r="I859" s="94"/>
      <c r="J859" s="94"/>
      <c r="K859" s="94"/>
      <c r="L859" s="94"/>
      <c r="M859" s="94"/>
      <c r="N859" s="94"/>
      <c r="O859" s="94"/>
      <c r="P859" s="94">
        <v>5.7539999999999996</v>
      </c>
      <c r="Q859" s="94"/>
      <c r="R859" s="94"/>
      <c r="S859" s="94"/>
      <c r="T859" s="94"/>
      <c r="U859" s="94"/>
      <c r="V859" s="94"/>
      <c r="W859" s="94"/>
      <c r="X859" s="94"/>
      <c r="Y859" s="160"/>
      <c r="Z859" s="29"/>
      <c r="AA859" s="30"/>
    </row>
    <row r="860" spans="1:27" s="31" customFormat="1" ht="37.5" customHeight="1" x14ac:dyDescent="0.2">
      <c r="A860" s="135"/>
      <c r="B860" s="18" t="s">
        <v>576</v>
      </c>
      <c r="C860" s="94">
        <f>U860</f>
        <v>143.99</v>
      </c>
      <c r="D860" s="94"/>
      <c r="E860" s="94"/>
      <c r="F860" s="94"/>
      <c r="G860" s="94"/>
      <c r="H860" s="94"/>
      <c r="I860" s="94"/>
      <c r="J860" s="94"/>
      <c r="K860" s="94"/>
      <c r="L860" s="94"/>
      <c r="M860" s="94"/>
      <c r="N860" s="94"/>
      <c r="O860" s="94"/>
      <c r="P860" s="94"/>
      <c r="Q860" s="94"/>
      <c r="R860" s="94"/>
      <c r="S860" s="94"/>
      <c r="T860" s="94"/>
      <c r="U860" s="94">
        <v>143.99</v>
      </c>
      <c r="V860" s="94"/>
      <c r="W860" s="94"/>
      <c r="X860" s="94"/>
      <c r="Y860" s="160"/>
      <c r="Z860" s="29"/>
      <c r="AA860" s="30"/>
    </row>
    <row r="861" spans="1:27" s="31" customFormat="1" ht="25.5" x14ac:dyDescent="0.2">
      <c r="A861" s="135"/>
      <c r="B861" s="18" t="s">
        <v>169</v>
      </c>
      <c r="C861" s="94">
        <f>U861</f>
        <v>2.9430000000000001</v>
      </c>
      <c r="D861" s="94"/>
      <c r="E861" s="94"/>
      <c r="F861" s="94"/>
      <c r="G861" s="94"/>
      <c r="H861" s="94"/>
      <c r="I861" s="94"/>
      <c r="J861" s="94"/>
      <c r="K861" s="94"/>
      <c r="L861" s="94"/>
      <c r="M861" s="94"/>
      <c r="N861" s="94"/>
      <c r="O861" s="94"/>
      <c r="P861" s="94"/>
      <c r="Q861" s="94"/>
      <c r="R861" s="94"/>
      <c r="S861" s="94"/>
      <c r="T861" s="94"/>
      <c r="U861" s="94">
        <v>2.9430000000000001</v>
      </c>
      <c r="V861" s="94"/>
      <c r="W861" s="94"/>
      <c r="X861" s="94"/>
      <c r="Y861" s="160"/>
      <c r="Z861" s="29"/>
      <c r="AA861" s="30"/>
    </row>
    <row r="862" spans="1:27" s="31" customFormat="1" x14ac:dyDescent="0.2">
      <c r="A862" s="124"/>
      <c r="B862" s="18" t="s">
        <v>25</v>
      </c>
      <c r="C862" s="94">
        <f>U862</f>
        <v>3.1440000000000001</v>
      </c>
      <c r="D862" s="94"/>
      <c r="E862" s="94"/>
      <c r="F862" s="94"/>
      <c r="G862" s="94"/>
      <c r="H862" s="94"/>
      <c r="I862" s="94"/>
      <c r="J862" s="94"/>
      <c r="K862" s="94"/>
      <c r="L862" s="94"/>
      <c r="M862" s="94"/>
      <c r="N862" s="94"/>
      <c r="O862" s="94"/>
      <c r="P862" s="94"/>
      <c r="Q862" s="94"/>
      <c r="R862" s="94"/>
      <c r="S862" s="94"/>
      <c r="T862" s="94"/>
      <c r="U862" s="94">
        <v>3.1440000000000001</v>
      </c>
      <c r="V862" s="94"/>
      <c r="W862" s="94"/>
      <c r="X862" s="94"/>
      <c r="Y862" s="161"/>
      <c r="Z862" s="29"/>
      <c r="AA862" s="30"/>
    </row>
    <row r="863" spans="1:27" s="31" customFormat="1" ht="25.5" customHeight="1" x14ac:dyDescent="0.2">
      <c r="A863" s="123" t="s">
        <v>217</v>
      </c>
      <c r="B863" s="18" t="s">
        <v>218</v>
      </c>
      <c r="C863" s="94">
        <v>124.827</v>
      </c>
      <c r="D863" s="94"/>
      <c r="E863" s="94"/>
      <c r="F863" s="94"/>
      <c r="G863" s="94"/>
      <c r="H863" s="94">
        <v>124.827</v>
      </c>
      <c r="I863" s="94"/>
      <c r="J863" s="94"/>
      <c r="K863" s="94"/>
      <c r="L863" s="94"/>
      <c r="M863" s="94"/>
      <c r="N863" s="94"/>
      <c r="O863" s="94"/>
      <c r="P863" s="94"/>
      <c r="Q863" s="94"/>
      <c r="R863" s="94"/>
      <c r="S863" s="94"/>
      <c r="T863" s="94"/>
      <c r="U863" s="94"/>
      <c r="V863" s="94"/>
      <c r="W863" s="94"/>
      <c r="X863" s="94"/>
      <c r="Y863" s="162" t="s">
        <v>476</v>
      </c>
      <c r="Z863" s="29"/>
      <c r="AA863" s="30"/>
    </row>
    <row r="864" spans="1:27" s="31" customFormat="1" ht="25.5" x14ac:dyDescent="0.2">
      <c r="A864" s="135"/>
      <c r="B864" s="18" t="s">
        <v>169</v>
      </c>
      <c r="C864" s="94">
        <v>2.6</v>
      </c>
      <c r="D864" s="94"/>
      <c r="E864" s="94"/>
      <c r="F864" s="94"/>
      <c r="G864" s="94"/>
      <c r="H864" s="94">
        <v>2.6</v>
      </c>
      <c r="I864" s="94"/>
      <c r="J864" s="94"/>
      <c r="K864" s="94"/>
      <c r="L864" s="94"/>
      <c r="M864" s="94"/>
      <c r="N864" s="94"/>
      <c r="O864" s="94"/>
      <c r="P864" s="94"/>
      <c r="Q864" s="94"/>
      <c r="R864" s="94"/>
      <c r="S864" s="94"/>
      <c r="T864" s="94"/>
      <c r="U864" s="94"/>
      <c r="V864" s="94"/>
      <c r="W864" s="94"/>
      <c r="X864" s="94"/>
      <c r="Y864" s="163"/>
      <c r="Z864" s="29"/>
      <c r="AA864" s="30"/>
    </row>
    <row r="865" spans="1:27" s="31" customFormat="1" ht="16.899999999999999" customHeight="1" x14ac:dyDescent="0.2">
      <c r="A865" s="135"/>
      <c r="B865" s="18" t="s">
        <v>25</v>
      </c>
      <c r="C865" s="94">
        <v>2.573</v>
      </c>
      <c r="D865" s="94"/>
      <c r="E865" s="94"/>
      <c r="F865" s="94"/>
      <c r="G865" s="94"/>
      <c r="H865" s="94">
        <v>2.573</v>
      </c>
      <c r="I865" s="94"/>
      <c r="J865" s="94"/>
      <c r="K865" s="94"/>
      <c r="L865" s="94"/>
      <c r="M865" s="94"/>
      <c r="N865" s="94"/>
      <c r="O865" s="94"/>
      <c r="P865" s="94"/>
      <c r="Q865" s="94"/>
      <c r="R865" s="94"/>
      <c r="S865" s="94"/>
      <c r="T865" s="94"/>
      <c r="U865" s="94"/>
      <c r="V865" s="94"/>
      <c r="W865" s="94"/>
      <c r="X865" s="94"/>
      <c r="Y865" s="163"/>
      <c r="Z865" s="29"/>
      <c r="AA865" s="30"/>
    </row>
    <row r="866" spans="1:27" s="31" customFormat="1" ht="16.899999999999999" customHeight="1" x14ac:dyDescent="0.2">
      <c r="A866" s="135"/>
      <c r="B866" s="18" t="s">
        <v>577</v>
      </c>
      <c r="C866" s="94">
        <f>U866</f>
        <v>229.684</v>
      </c>
      <c r="D866" s="94"/>
      <c r="E866" s="94"/>
      <c r="F866" s="94"/>
      <c r="G866" s="94"/>
      <c r="H866" s="94"/>
      <c r="I866" s="94"/>
      <c r="J866" s="94"/>
      <c r="K866" s="94"/>
      <c r="L866" s="94"/>
      <c r="M866" s="94"/>
      <c r="N866" s="94"/>
      <c r="O866" s="94"/>
      <c r="P866" s="94"/>
      <c r="Q866" s="94"/>
      <c r="R866" s="94"/>
      <c r="S866" s="94"/>
      <c r="T866" s="94"/>
      <c r="U866" s="94">
        <v>229.684</v>
      </c>
      <c r="V866" s="94"/>
      <c r="W866" s="94"/>
      <c r="X866" s="94"/>
      <c r="Y866" s="163"/>
      <c r="Z866" s="29"/>
      <c r="AA866" s="30"/>
    </row>
    <row r="867" spans="1:27" s="31" customFormat="1" ht="16.899999999999999" customHeight="1" x14ac:dyDescent="0.2">
      <c r="A867" s="135"/>
      <c r="B867" s="18" t="s">
        <v>169</v>
      </c>
      <c r="C867" s="94">
        <f>U867</f>
        <v>4.694</v>
      </c>
      <c r="D867" s="94"/>
      <c r="E867" s="94"/>
      <c r="F867" s="94"/>
      <c r="G867" s="94"/>
      <c r="H867" s="94"/>
      <c r="I867" s="94"/>
      <c r="J867" s="94"/>
      <c r="K867" s="94"/>
      <c r="L867" s="94"/>
      <c r="M867" s="94"/>
      <c r="N867" s="94"/>
      <c r="O867" s="94"/>
      <c r="P867" s="94"/>
      <c r="Q867" s="94"/>
      <c r="R867" s="94"/>
      <c r="S867" s="94"/>
      <c r="T867" s="94"/>
      <c r="U867" s="94">
        <v>4.694</v>
      </c>
      <c r="V867" s="94"/>
      <c r="W867" s="94"/>
      <c r="X867" s="94"/>
      <c r="Y867" s="163"/>
      <c r="Z867" s="29"/>
      <c r="AA867" s="30"/>
    </row>
    <row r="868" spans="1:27" s="31" customFormat="1" ht="16.899999999999999" customHeight="1" x14ac:dyDescent="0.2">
      <c r="A868" s="124"/>
      <c r="B868" s="18" t="s">
        <v>25</v>
      </c>
      <c r="C868" s="94">
        <f>U868</f>
        <v>5.016</v>
      </c>
      <c r="D868" s="94"/>
      <c r="E868" s="94"/>
      <c r="F868" s="94"/>
      <c r="G868" s="94"/>
      <c r="H868" s="94"/>
      <c r="I868" s="94"/>
      <c r="J868" s="94"/>
      <c r="K868" s="94"/>
      <c r="L868" s="94"/>
      <c r="M868" s="94"/>
      <c r="N868" s="94"/>
      <c r="O868" s="94"/>
      <c r="P868" s="94"/>
      <c r="Q868" s="94"/>
      <c r="R868" s="94"/>
      <c r="S868" s="94"/>
      <c r="T868" s="94"/>
      <c r="U868" s="94">
        <v>5.016</v>
      </c>
      <c r="V868" s="94"/>
      <c r="W868" s="94"/>
      <c r="X868" s="94"/>
      <c r="Y868" s="164"/>
      <c r="Z868" s="29"/>
      <c r="AA868" s="30"/>
    </row>
    <row r="869" spans="1:27" s="31" customFormat="1" ht="38.25" customHeight="1" x14ac:dyDescent="0.2">
      <c r="A869" s="123" t="s">
        <v>304</v>
      </c>
      <c r="B869" s="165" t="s">
        <v>579</v>
      </c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  <c r="T869" s="166"/>
      <c r="U869" s="166"/>
      <c r="V869" s="166"/>
      <c r="W869" s="166"/>
      <c r="X869" s="167"/>
      <c r="Y869" s="153" t="s">
        <v>476</v>
      </c>
      <c r="Z869" s="29"/>
      <c r="AA869" s="30"/>
    </row>
    <row r="870" spans="1:27" s="31" customFormat="1" ht="30" customHeight="1" x14ac:dyDescent="0.2">
      <c r="A870" s="135"/>
      <c r="B870" s="18" t="s">
        <v>290</v>
      </c>
      <c r="C870" s="94">
        <v>200</v>
      </c>
      <c r="D870" s="94"/>
      <c r="E870" s="94"/>
      <c r="F870" s="94"/>
      <c r="G870" s="94"/>
      <c r="H870" s="94"/>
      <c r="I870" s="94"/>
      <c r="J870" s="94"/>
      <c r="K870" s="94"/>
      <c r="L870" s="94"/>
      <c r="M870" s="94"/>
      <c r="N870" s="94">
        <v>200</v>
      </c>
      <c r="O870" s="94"/>
      <c r="P870" s="94"/>
      <c r="Q870" s="94"/>
      <c r="R870" s="94"/>
      <c r="S870" s="94"/>
      <c r="T870" s="94"/>
      <c r="U870" s="94"/>
      <c r="V870" s="94"/>
      <c r="W870" s="94"/>
      <c r="X870" s="94"/>
      <c r="Y870" s="154"/>
      <c r="Z870" s="29"/>
      <c r="AA870" s="30"/>
    </row>
    <row r="871" spans="1:27" s="31" customFormat="1" ht="31.5" customHeight="1" x14ac:dyDescent="0.2">
      <c r="A871" s="135"/>
      <c r="B871" s="18" t="s">
        <v>343</v>
      </c>
      <c r="C871" s="94">
        <v>77.826999999999998</v>
      </c>
      <c r="D871" s="94"/>
      <c r="E871" s="94"/>
      <c r="F871" s="94"/>
      <c r="G871" s="94"/>
      <c r="H871" s="94"/>
      <c r="I871" s="94"/>
      <c r="J871" s="94"/>
      <c r="K871" s="94"/>
      <c r="L871" s="94"/>
      <c r="M871" s="94"/>
      <c r="N871" s="94"/>
      <c r="O871" s="94"/>
      <c r="P871" s="94">
        <v>77.826999999999998</v>
      </c>
      <c r="Q871" s="94"/>
      <c r="R871" s="94"/>
      <c r="S871" s="94"/>
      <c r="T871" s="94"/>
      <c r="U871" s="94"/>
      <c r="V871" s="94"/>
      <c r="W871" s="94"/>
      <c r="X871" s="94"/>
      <c r="Y871" s="154"/>
      <c r="Z871" s="29"/>
      <c r="AA871" s="30"/>
    </row>
    <row r="872" spans="1:27" s="31" customFormat="1" ht="25.5" x14ac:dyDescent="0.2">
      <c r="A872" s="135"/>
      <c r="B872" s="18" t="s">
        <v>169</v>
      </c>
      <c r="C872" s="94">
        <v>1.5569999999999999</v>
      </c>
      <c r="D872" s="94"/>
      <c r="E872" s="94"/>
      <c r="F872" s="94"/>
      <c r="G872" s="94"/>
      <c r="H872" s="94"/>
      <c r="I872" s="94"/>
      <c r="J872" s="94"/>
      <c r="K872" s="94"/>
      <c r="L872" s="94"/>
      <c r="M872" s="94"/>
      <c r="N872" s="94"/>
      <c r="O872" s="94"/>
      <c r="P872" s="94">
        <v>1.5569999999999999</v>
      </c>
      <c r="Q872" s="94"/>
      <c r="R872" s="94"/>
      <c r="S872" s="94"/>
      <c r="T872" s="94"/>
      <c r="U872" s="94"/>
      <c r="V872" s="94"/>
      <c r="W872" s="94"/>
      <c r="X872" s="94"/>
      <c r="Y872" s="154"/>
      <c r="Z872" s="29"/>
      <c r="AA872" s="30"/>
    </row>
    <row r="873" spans="1:27" s="31" customFormat="1" x14ac:dyDescent="0.2">
      <c r="A873" s="135"/>
      <c r="B873" s="18" t="s">
        <v>25</v>
      </c>
      <c r="C873" s="94">
        <v>1.665</v>
      </c>
      <c r="D873" s="94"/>
      <c r="E873" s="94"/>
      <c r="F873" s="94"/>
      <c r="G873" s="94"/>
      <c r="H873" s="94"/>
      <c r="I873" s="94"/>
      <c r="J873" s="94"/>
      <c r="K873" s="94"/>
      <c r="L873" s="94"/>
      <c r="M873" s="94"/>
      <c r="N873" s="94"/>
      <c r="O873" s="94"/>
      <c r="P873" s="94">
        <v>1.665</v>
      </c>
      <c r="Q873" s="94"/>
      <c r="R873" s="94"/>
      <c r="S873" s="94"/>
      <c r="T873" s="94"/>
      <c r="U873" s="94"/>
      <c r="V873" s="94"/>
      <c r="W873" s="94"/>
      <c r="X873" s="94"/>
      <c r="Y873" s="154"/>
      <c r="Z873" s="29"/>
      <c r="AA873" s="30"/>
    </row>
    <row r="874" spans="1:27" s="31" customFormat="1" ht="25.5" x14ac:dyDescent="0.2">
      <c r="A874" s="135"/>
      <c r="B874" s="18" t="s">
        <v>402</v>
      </c>
      <c r="C874" s="94">
        <v>4.5069999999999997</v>
      </c>
      <c r="D874" s="94"/>
      <c r="E874" s="94"/>
      <c r="F874" s="94"/>
      <c r="G874" s="94"/>
      <c r="H874" s="94"/>
      <c r="I874" s="94"/>
      <c r="J874" s="94"/>
      <c r="K874" s="94"/>
      <c r="L874" s="94"/>
      <c r="M874" s="94"/>
      <c r="N874" s="94"/>
      <c r="O874" s="94"/>
      <c r="P874" s="94">
        <v>4.5069999999999997</v>
      </c>
      <c r="Q874" s="94"/>
      <c r="R874" s="94"/>
      <c r="S874" s="94"/>
      <c r="T874" s="94"/>
      <c r="U874" s="94"/>
      <c r="V874" s="94"/>
      <c r="W874" s="94"/>
      <c r="X874" s="94"/>
      <c r="Y874" s="154"/>
      <c r="Z874" s="29"/>
      <c r="AA874" s="30"/>
    </row>
    <row r="875" spans="1:27" s="31" customFormat="1" ht="25.5" x14ac:dyDescent="0.2">
      <c r="A875" s="135"/>
      <c r="B875" s="18" t="s">
        <v>578</v>
      </c>
      <c r="C875" s="94">
        <f>U875</f>
        <v>746.61599999999999</v>
      </c>
      <c r="D875" s="94"/>
      <c r="E875" s="94"/>
      <c r="F875" s="94"/>
      <c r="G875" s="94"/>
      <c r="H875" s="94"/>
      <c r="I875" s="94"/>
      <c r="J875" s="94"/>
      <c r="K875" s="94"/>
      <c r="L875" s="94"/>
      <c r="M875" s="94"/>
      <c r="N875" s="94"/>
      <c r="O875" s="94"/>
      <c r="P875" s="94"/>
      <c r="Q875" s="94"/>
      <c r="R875" s="94"/>
      <c r="S875" s="94"/>
      <c r="T875" s="94"/>
      <c r="U875" s="94">
        <v>746.61599999999999</v>
      </c>
      <c r="V875" s="94"/>
      <c r="W875" s="94"/>
      <c r="X875" s="94"/>
      <c r="Y875" s="154"/>
      <c r="Z875" s="29"/>
      <c r="AA875" s="30"/>
    </row>
    <row r="876" spans="1:27" s="31" customFormat="1" ht="25.5" x14ac:dyDescent="0.2">
      <c r="A876" s="135"/>
      <c r="B876" s="18" t="s">
        <v>169</v>
      </c>
      <c r="C876" s="94">
        <f>U876</f>
        <v>14.932</v>
      </c>
      <c r="D876" s="94"/>
      <c r="E876" s="94"/>
      <c r="F876" s="94"/>
      <c r="G876" s="94"/>
      <c r="H876" s="94"/>
      <c r="I876" s="94"/>
      <c r="J876" s="94"/>
      <c r="K876" s="94"/>
      <c r="L876" s="94"/>
      <c r="M876" s="94"/>
      <c r="N876" s="94"/>
      <c r="O876" s="94"/>
      <c r="P876" s="94"/>
      <c r="Q876" s="94"/>
      <c r="R876" s="94"/>
      <c r="S876" s="94"/>
      <c r="T876" s="94"/>
      <c r="U876" s="94">
        <v>14.932</v>
      </c>
      <c r="V876" s="94"/>
      <c r="W876" s="94"/>
      <c r="X876" s="94"/>
      <c r="Y876" s="154"/>
      <c r="Z876" s="29"/>
      <c r="AA876" s="30"/>
    </row>
    <row r="877" spans="1:27" s="31" customFormat="1" x14ac:dyDescent="0.2">
      <c r="A877" s="135"/>
      <c r="B877" s="18" t="s">
        <v>25</v>
      </c>
      <c r="C877" s="94">
        <f>U877</f>
        <v>15.978</v>
      </c>
      <c r="D877" s="94"/>
      <c r="E877" s="94"/>
      <c r="F877" s="94"/>
      <c r="G877" s="94"/>
      <c r="H877" s="94"/>
      <c r="I877" s="94"/>
      <c r="J877" s="94"/>
      <c r="K877" s="94"/>
      <c r="L877" s="94"/>
      <c r="M877" s="94"/>
      <c r="N877" s="94"/>
      <c r="O877" s="94"/>
      <c r="P877" s="94"/>
      <c r="Q877" s="94"/>
      <c r="R877" s="94"/>
      <c r="S877" s="94"/>
      <c r="T877" s="94"/>
      <c r="U877" s="94">
        <v>15.978</v>
      </c>
      <c r="V877" s="94"/>
      <c r="W877" s="94"/>
      <c r="X877" s="94"/>
      <c r="Y877" s="154"/>
      <c r="Z877" s="29"/>
      <c r="AA877" s="30"/>
    </row>
    <row r="878" spans="1:27" s="31" customFormat="1" ht="16.5" customHeight="1" x14ac:dyDescent="0.2">
      <c r="A878" s="135"/>
      <c r="B878" s="18" t="s">
        <v>344</v>
      </c>
      <c r="C878" s="94">
        <v>877.91099999999994</v>
      </c>
      <c r="D878" s="94"/>
      <c r="E878" s="94"/>
      <c r="F878" s="94"/>
      <c r="G878" s="94"/>
      <c r="H878" s="94"/>
      <c r="I878" s="94"/>
      <c r="J878" s="94"/>
      <c r="K878" s="94"/>
      <c r="L878" s="94"/>
      <c r="M878" s="94"/>
      <c r="N878" s="94"/>
      <c r="O878" s="94"/>
      <c r="P878" s="94">
        <v>877.91099999999994</v>
      </c>
      <c r="Q878" s="94"/>
      <c r="R878" s="94"/>
      <c r="S878" s="94"/>
      <c r="T878" s="94"/>
      <c r="U878" s="94"/>
      <c r="V878" s="94"/>
      <c r="W878" s="94"/>
      <c r="X878" s="94"/>
      <c r="Y878" s="154"/>
      <c r="Z878" s="29"/>
      <c r="AA878" s="30"/>
    </row>
    <row r="879" spans="1:27" s="31" customFormat="1" ht="25.5" x14ac:dyDescent="0.2">
      <c r="A879" s="135"/>
      <c r="B879" s="18" t="s">
        <v>169</v>
      </c>
      <c r="C879" s="94">
        <v>17.648</v>
      </c>
      <c r="D879" s="94"/>
      <c r="E879" s="94"/>
      <c r="F879" s="94"/>
      <c r="G879" s="94"/>
      <c r="H879" s="94"/>
      <c r="I879" s="94"/>
      <c r="J879" s="94"/>
      <c r="K879" s="94"/>
      <c r="L879" s="94"/>
      <c r="M879" s="94"/>
      <c r="N879" s="94"/>
      <c r="O879" s="94"/>
      <c r="P879" s="94">
        <v>17.648</v>
      </c>
      <c r="Q879" s="94"/>
      <c r="R879" s="94"/>
      <c r="S879" s="94"/>
      <c r="T879" s="94"/>
      <c r="U879" s="94"/>
      <c r="V879" s="94"/>
      <c r="W879" s="94"/>
      <c r="X879" s="94"/>
      <c r="Y879" s="154"/>
      <c r="Z879" s="29"/>
      <c r="AA879" s="30"/>
    </row>
    <row r="880" spans="1:27" s="31" customFormat="1" x14ac:dyDescent="0.2">
      <c r="A880" s="124"/>
      <c r="B880" s="18" t="s">
        <v>25</v>
      </c>
      <c r="C880" s="94">
        <v>18.884</v>
      </c>
      <c r="D880" s="94"/>
      <c r="E880" s="94"/>
      <c r="F880" s="94"/>
      <c r="G880" s="94"/>
      <c r="H880" s="94"/>
      <c r="I880" s="94"/>
      <c r="J880" s="94"/>
      <c r="K880" s="94"/>
      <c r="L880" s="94"/>
      <c r="M880" s="94"/>
      <c r="N880" s="94"/>
      <c r="O880" s="94"/>
      <c r="P880" s="94">
        <v>18.885000000000002</v>
      </c>
      <c r="Q880" s="94"/>
      <c r="R880" s="94"/>
      <c r="S880" s="94"/>
      <c r="T880" s="94"/>
      <c r="U880" s="94"/>
      <c r="V880" s="94"/>
      <c r="W880" s="94"/>
      <c r="X880" s="94"/>
      <c r="Y880" s="154"/>
      <c r="Z880" s="29"/>
      <c r="AA880" s="30"/>
    </row>
    <row r="881" spans="1:27" ht="23.25" customHeight="1" x14ac:dyDescent="0.2">
      <c r="A881" s="203" t="s">
        <v>20</v>
      </c>
      <c r="B881" s="204"/>
      <c r="C881" s="96">
        <f>U881+P881+N881+I881+H881+G881</f>
        <v>7564.701</v>
      </c>
      <c r="D881" s="96">
        <f t="shared" ref="D881:J881" si="7">SUM(D842:D880)</f>
        <v>0</v>
      </c>
      <c r="E881" s="96">
        <f t="shared" si="7"/>
        <v>0</v>
      </c>
      <c r="F881" s="96">
        <f t="shared" si="7"/>
        <v>0</v>
      </c>
      <c r="G881" s="96">
        <f t="shared" si="7"/>
        <v>184</v>
      </c>
      <c r="H881" s="96">
        <f t="shared" si="7"/>
        <v>130</v>
      </c>
      <c r="I881" s="96">
        <f t="shared" si="7"/>
        <v>1180.0000000000002</v>
      </c>
      <c r="J881" s="96">
        <f t="shared" si="7"/>
        <v>0</v>
      </c>
      <c r="K881" s="96"/>
      <c r="L881" s="96"/>
      <c r="M881" s="96"/>
      <c r="N881" s="96">
        <f>N846+N855+N857+N870+N880</f>
        <v>200</v>
      </c>
      <c r="O881" s="96"/>
      <c r="P881" s="96">
        <f>SUM(P846:P880)</f>
        <v>3937.9999999999995</v>
      </c>
      <c r="Q881" s="96"/>
      <c r="R881" s="96"/>
      <c r="S881" s="96"/>
      <c r="T881" s="96"/>
      <c r="U881" s="96">
        <f>U843+U844+U845+U860+U861+U862+U866+U867+U868+U875+U876+U877</f>
        <v>1932.7010000000002</v>
      </c>
      <c r="V881" s="96"/>
      <c r="W881" s="96"/>
      <c r="X881" s="96"/>
      <c r="Y881" s="155"/>
      <c r="Z881" s="24"/>
      <c r="AA881" s="3"/>
    </row>
    <row r="882" spans="1:27" x14ac:dyDescent="0.2">
      <c r="A882" s="214" t="s">
        <v>236</v>
      </c>
      <c r="B882" s="215"/>
      <c r="C882" s="215"/>
      <c r="D882" s="215"/>
      <c r="E882" s="215"/>
      <c r="F882" s="215"/>
      <c r="G882" s="215"/>
      <c r="H882" s="215"/>
      <c r="I882" s="215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215"/>
      <c r="U882" s="215"/>
      <c r="V882" s="215"/>
      <c r="W882" s="215"/>
      <c r="X882" s="215"/>
      <c r="Y882" s="215"/>
      <c r="Z882" s="24"/>
      <c r="AA882" s="3"/>
    </row>
    <row r="883" spans="1:27" x14ac:dyDescent="0.2">
      <c r="A883" s="216"/>
      <c r="B883" s="217"/>
      <c r="C883" s="217"/>
      <c r="D883" s="217"/>
      <c r="E883" s="217"/>
      <c r="F883" s="217"/>
      <c r="G883" s="217"/>
      <c r="H883" s="217"/>
      <c r="I883" s="217"/>
      <c r="J883" s="217"/>
      <c r="K883" s="217"/>
      <c r="L883" s="217"/>
      <c r="M883" s="217"/>
      <c r="N883" s="217"/>
      <c r="O883" s="217"/>
      <c r="P883" s="217"/>
      <c r="Q883" s="217"/>
      <c r="R883" s="217"/>
      <c r="S883" s="217"/>
      <c r="T883" s="217"/>
      <c r="U883" s="217"/>
      <c r="V883" s="217"/>
      <c r="W883" s="217"/>
      <c r="X883" s="217"/>
      <c r="Y883" s="217"/>
      <c r="Z883" s="24"/>
      <c r="AA883" s="3"/>
    </row>
    <row r="884" spans="1:27" x14ac:dyDescent="0.2">
      <c r="A884" s="216"/>
      <c r="B884" s="217"/>
      <c r="C884" s="217"/>
      <c r="D884" s="217"/>
      <c r="E884" s="217"/>
      <c r="F884" s="217"/>
      <c r="G884" s="217"/>
      <c r="H884" s="217"/>
      <c r="I884" s="217"/>
      <c r="J884" s="217"/>
      <c r="K884" s="217"/>
      <c r="L884" s="217"/>
      <c r="M884" s="217"/>
      <c r="N884" s="217"/>
      <c r="O884" s="217"/>
      <c r="P884" s="217"/>
      <c r="Q884" s="217"/>
      <c r="R884" s="217"/>
      <c r="S884" s="217"/>
      <c r="T884" s="217"/>
      <c r="U884" s="217"/>
      <c r="V884" s="217"/>
      <c r="W884" s="217"/>
      <c r="X884" s="217"/>
      <c r="Y884" s="217"/>
      <c r="Z884" s="24"/>
      <c r="AA884" s="3"/>
    </row>
    <row r="885" spans="1:27" ht="38.25" x14ac:dyDescent="0.2">
      <c r="A885" s="106" t="s">
        <v>97</v>
      </c>
      <c r="B885" s="105" t="s">
        <v>78</v>
      </c>
      <c r="C885" s="96">
        <f>G885+H885+N885+O885+U885+V885</f>
        <v>21758.999</v>
      </c>
      <c r="D885" s="96"/>
      <c r="E885" s="96"/>
      <c r="F885" s="96"/>
      <c r="G885" s="96">
        <v>3528.8449999999998</v>
      </c>
      <c r="H885" s="96">
        <v>3123.8</v>
      </c>
      <c r="I885" s="96"/>
      <c r="J885" s="96"/>
      <c r="K885" s="96"/>
      <c r="L885" s="96"/>
      <c r="M885" s="96"/>
      <c r="N885" s="96">
        <v>3682.0740000000001</v>
      </c>
      <c r="O885" s="96">
        <v>3740.3359999999998</v>
      </c>
      <c r="P885" s="96"/>
      <c r="Q885" s="96"/>
      <c r="R885" s="96"/>
      <c r="S885" s="96"/>
      <c r="T885" s="96"/>
      <c r="U885" s="96">
        <v>3943.6080000000002</v>
      </c>
      <c r="V885" s="96">
        <v>3740.3359999999998</v>
      </c>
      <c r="W885" s="96"/>
      <c r="X885" s="96"/>
      <c r="Y885" s="148" t="s">
        <v>477</v>
      </c>
      <c r="Z885" s="24"/>
      <c r="AA885" s="3"/>
    </row>
    <row r="886" spans="1:27" x14ac:dyDescent="0.2">
      <c r="A886" s="178" t="s">
        <v>77</v>
      </c>
      <c r="B886" s="213"/>
      <c r="C886" s="96">
        <f>C885</f>
        <v>21758.999</v>
      </c>
      <c r="D886" s="96"/>
      <c r="E886" s="96"/>
      <c r="F886" s="96"/>
      <c r="G886" s="96">
        <f>G885</f>
        <v>3528.8449999999998</v>
      </c>
      <c r="H886" s="96">
        <f>H885</f>
        <v>3123.8</v>
      </c>
      <c r="I886" s="96"/>
      <c r="J886" s="96"/>
      <c r="K886" s="96"/>
      <c r="L886" s="96"/>
      <c r="M886" s="96"/>
      <c r="N886" s="96">
        <f>N885</f>
        <v>3682.0740000000001</v>
      </c>
      <c r="O886" s="96">
        <f>O885</f>
        <v>3740.3359999999998</v>
      </c>
      <c r="P886" s="96"/>
      <c r="Q886" s="96"/>
      <c r="R886" s="96"/>
      <c r="S886" s="96"/>
      <c r="T886" s="96"/>
      <c r="U886" s="96">
        <f>U885</f>
        <v>3943.6080000000002</v>
      </c>
      <c r="V886" s="96">
        <v>3740.3359999999998</v>
      </c>
      <c r="W886" s="96"/>
      <c r="X886" s="96"/>
      <c r="Y886" s="150"/>
      <c r="Z886" s="24"/>
      <c r="AA886" s="3"/>
    </row>
    <row r="887" spans="1:27" ht="41.25" customHeight="1" x14ac:dyDescent="0.2">
      <c r="A887" s="211" t="s">
        <v>237</v>
      </c>
      <c r="B887" s="211"/>
      <c r="C887" s="211"/>
      <c r="D887" s="211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211"/>
      <c r="U887" s="211"/>
      <c r="V887" s="211"/>
      <c r="W887" s="211"/>
      <c r="X887" s="211"/>
      <c r="Y887" s="212"/>
      <c r="Z887" s="109"/>
      <c r="AA887" s="3"/>
    </row>
    <row r="888" spans="1:27" x14ac:dyDescent="0.2">
      <c r="A888" s="123" t="s">
        <v>98</v>
      </c>
      <c r="B888" s="168" t="s">
        <v>15</v>
      </c>
      <c r="C888" s="145">
        <f>G888+H888+N888+O888+U888+V888</f>
        <v>15761.081999999997</v>
      </c>
      <c r="D888" s="145"/>
      <c r="E888" s="145"/>
      <c r="F888" s="145"/>
      <c r="G888" s="145">
        <v>2168.8319999999999</v>
      </c>
      <c r="H888" s="145">
        <v>2599.1999999999998</v>
      </c>
      <c r="I888" s="145"/>
      <c r="J888" s="145"/>
      <c r="K888" s="145"/>
      <c r="L888" s="145"/>
      <c r="M888" s="145"/>
      <c r="N888" s="145">
        <v>2714.22</v>
      </c>
      <c r="O888" s="145">
        <v>2723.203</v>
      </c>
      <c r="P888" s="145"/>
      <c r="Q888" s="145"/>
      <c r="R888" s="145"/>
      <c r="S888" s="145"/>
      <c r="T888" s="145"/>
      <c r="U888" s="145">
        <v>2832.424</v>
      </c>
      <c r="V888" s="145">
        <v>2723.203</v>
      </c>
      <c r="W888" s="145"/>
      <c r="X888" s="145"/>
      <c r="Y888" s="148" t="s">
        <v>478</v>
      </c>
      <c r="Z888" s="24"/>
      <c r="AA888" s="3"/>
    </row>
    <row r="889" spans="1:27" x14ac:dyDescent="0.2">
      <c r="A889" s="124"/>
      <c r="B889" s="169"/>
      <c r="C889" s="146"/>
      <c r="D889" s="146"/>
      <c r="E889" s="146"/>
      <c r="F889" s="146"/>
      <c r="G889" s="146"/>
      <c r="H889" s="146"/>
      <c r="I889" s="146"/>
      <c r="J889" s="146"/>
      <c r="K889" s="146"/>
      <c r="L889" s="146"/>
      <c r="M889" s="146"/>
      <c r="N889" s="146"/>
      <c r="O889" s="146"/>
      <c r="P889" s="146"/>
      <c r="Q889" s="146"/>
      <c r="R889" s="146"/>
      <c r="S889" s="146"/>
      <c r="T889" s="146"/>
      <c r="U889" s="146"/>
      <c r="V889" s="146"/>
      <c r="W889" s="146"/>
      <c r="X889" s="146"/>
      <c r="Y889" s="149"/>
      <c r="Z889" s="24"/>
      <c r="AA889" s="3"/>
    </row>
    <row r="890" spans="1:27" ht="29.25" customHeight="1" x14ac:dyDescent="0.2">
      <c r="A890" s="178" t="s">
        <v>16</v>
      </c>
      <c r="B890" s="213"/>
      <c r="C890" s="96">
        <f>C888+C889</f>
        <v>15761.081999999997</v>
      </c>
      <c r="D890" s="96"/>
      <c r="E890" s="96"/>
      <c r="F890" s="96"/>
      <c r="G890" s="96">
        <f>G888</f>
        <v>2168.8319999999999</v>
      </c>
      <c r="H890" s="96">
        <f>H888</f>
        <v>2599.1999999999998</v>
      </c>
      <c r="I890" s="96"/>
      <c r="J890" s="96"/>
      <c r="K890" s="96"/>
      <c r="L890" s="96"/>
      <c r="M890" s="96"/>
      <c r="N890" s="96">
        <f>N888</f>
        <v>2714.22</v>
      </c>
      <c r="O890" s="96">
        <f>O888+O889</f>
        <v>2723.203</v>
      </c>
      <c r="P890" s="96"/>
      <c r="Q890" s="96"/>
      <c r="R890" s="96"/>
      <c r="S890" s="96"/>
      <c r="T890" s="96"/>
      <c r="U890" s="96">
        <f>U888</f>
        <v>2832.424</v>
      </c>
      <c r="V890" s="96">
        <f>V888</f>
        <v>2723.203</v>
      </c>
      <c r="W890" s="96"/>
      <c r="X890" s="96"/>
      <c r="Y890" s="150"/>
      <c r="Z890" s="24"/>
      <c r="AA890" s="3"/>
    </row>
    <row r="891" spans="1:27" x14ac:dyDescent="0.2">
      <c r="A891" s="151" t="s">
        <v>264</v>
      </c>
      <c r="B891" s="152"/>
      <c r="C891" s="152"/>
      <c r="D891" s="152"/>
      <c r="E891" s="152"/>
      <c r="F891" s="152"/>
      <c r="G891" s="152"/>
      <c r="H891" s="152"/>
      <c r="I891" s="152"/>
      <c r="J891" s="152"/>
      <c r="K891" s="152"/>
      <c r="L891" s="152"/>
      <c r="M891" s="152"/>
      <c r="N891" s="152"/>
      <c r="O891" s="152"/>
      <c r="P891" s="152"/>
      <c r="Q891" s="152"/>
      <c r="R891" s="152"/>
      <c r="S891" s="152"/>
      <c r="T891" s="152"/>
      <c r="U891" s="152"/>
      <c r="V891" s="152"/>
      <c r="W891" s="152"/>
      <c r="X891" s="152"/>
      <c r="Y891" s="152"/>
      <c r="Z891" s="24"/>
      <c r="AA891" s="3"/>
    </row>
    <row r="892" spans="1:27" ht="65.25" customHeight="1" x14ac:dyDescent="0.2">
      <c r="A892" s="49" t="s">
        <v>265</v>
      </c>
      <c r="B892" s="105" t="s">
        <v>270</v>
      </c>
      <c r="C892" s="96">
        <v>35</v>
      </c>
      <c r="D892" s="96"/>
      <c r="E892" s="96"/>
      <c r="F892" s="96"/>
      <c r="G892" s="96"/>
      <c r="H892" s="96"/>
      <c r="I892" s="96"/>
      <c r="J892" s="96"/>
      <c r="K892" s="96"/>
      <c r="L892" s="96"/>
      <c r="M892" s="96"/>
      <c r="N892" s="96">
        <v>35</v>
      </c>
      <c r="O892" s="96"/>
      <c r="P892" s="96"/>
      <c r="Q892" s="96"/>
      <c r="R892" s="96"/>
      <c r="S892" s="96"/>
      <c r="T892" s="96"/>
      <c r="U892" s="96"/>
      <c r="V892" s="96"/>
      <c r="W892" s="96"/>
      <c r="X892" s="96"/>
      <c r="Y892" s="148" t="s">
        <v>570</v>
      </c>
      <c r="Z892" s="24"/>
      <c r="AA892" s="3"/>
    </row>
    <row r="893" spans="1:27" ht="63.75" x14ac:dyDescent="0.2">
      <c r="A893" s="49" t="s">
        <v>266</v>
      </c>
      <c r="B893" s="105" t="s">
        <v>272</v>
      </c>
      <c r="C893" s="96">
        <v>25</v>
      </c>
      <c r="D893" s="96"/>
      <c r="E893" s="96"/>
      <c r="F893" s="96"/>
      <c r="G893" s="96"/>
      <c r="H893" s="96"/>
      <c r="I893" s="96"/>
      <c r="J893" s="96"/>
      <c r="K893" s="96"/>
      <c r="L893" s="96"/>
      <c r="M893" s="96"/>
      <c r="N893" s="96">
        <v>25</v>
      </c>
      <c r="O893" s="96"/>
      <c r="P893" s="96"/>
      <c r="Q893" s="96"/>
      <c r="R893" s="96"/>
      <c r="S893" s="96"/>
      <c r="T893" s="96"/>
      <c r="U893" s="96"/>
      <c r="V893" s="96"/>
      <c r="W893" s="96"/>
      <c r="X893" s="96"/>
      <c r="Y893" s="149"/>
      <c r="Z893" s="24"/>
      <c r="AA893" s="3"/>
    </row>
    <row r="894" spans="1:27" ht="63.75" x14ac:dyDescent="0.2">
      <c r="A894" s="49" t="s">
        <v>267</v>
      </c>
      <c r="B894" s="105" t="s">
        <v>271</v>
      </c>
      <c r="C894" s="96">
        <v>25</v>
      </c>
      <c r="D894" s="96"/>
      <c r="E894" s="96"/>
      <c r="F894" s="96"/>
      <c r="G894" s="96"/>
      <c r="H894" s="96"/>
      <c r="I894" s="96"/>
      <c r="J894" s="96"/>
      <c r="K894" s="96"/>
      <c r="L894" s="96"/>
      <c r="M894" s="96"/>
      <c r="N894" s="96">
        <v>25</v>
      </c>
      <c r="O894" s="96"/>
      <c r="P894" s="96"/>
      <c r="Q894" s="96"/>
      <c r="R894" s="96"/>
      <c r="S894" s="96"/>
      <c r="T894" s="96"/>
      <c r="U894" s="96"/>
      <c r="V894" s="96"/>
      <c r="W894" s="96"/>
      <c r="X894" s="96"/>
      <c r="Y894" s="149"/>
      <c r="Z894" s="24"/>
      <c r="AA894" s="3"/>
    </row>
    <row r="895" spans="1:27" ht="63.75" x14ac:dyDescent="0.2">
      <c r="A895" s="49" t="s">
        <v>268</v>
      </c>
      <c r="B895" s="105" t="s">
        <v>273</v>
      </c>
      <c r="C895" s="96">
        <v>25</v>
      </c>
      <c r="D895" s="96"/>
      <c r="E895" s="96"/>
      <c r="F895" s="96"/>
      <c r="G895" s="96"/>
      <c r="H895" s="96"/>
      <c r="I895" s="96"/>
      <c r="J895" s="96"/>
      <c r="K895" s="96"/>
      <c r="L895" s="96"/>
      <c r="M895" s="96"/>
      <c r="N895" s="96">
        <v>25</v>
      </c>
      <c r="O895" s="96"/>
      <c r="P895" s="96"/>
      <c r="Q895" s="96"/>
      <c r="R895" s="96"/>
      <c r="S895" s="96"/>
      <c r="T895" s="96"/>
      <c r="U895" s="96"/>
      <c r="V895" s="96"/>
      <c r="W895" s="96"/>
      <c r="X895" s="96"/>
      <c r="Y895" s="150"/>
      <c r="Z895" s="24"/>
      <c r="AA895" s="3"/>
    </row>
    <row r="896" spans="1:27" ht="63.75" x14ac:dyDescent="0.3">
      <c r="A896" s="49" t="s">
        <v>309</v>
      </c>
      <c r="B896" s="105" t="s">
        <v>310</v>
      </c>
      <c r="C896" s="96">
        <v>25</v>
      </c>
      <c r="D896" s="96"/>
      <c r="E896" s="96"/>
      <c r="F896" s="96"/>
      <c r="G896" s="96"/>
      <c r="H896" s="96"/>
      <c r="I896" s="96"/>
      <c r="J896" s="96"/>
      <c r="K896" s="96"/>
      <c r="L896" s="96"/>
      <c r="M896" s="96"/>
      <c r="N896" s="96">
        <v>25</v>
      </c>
      <c r="O896" s="96"/>
      <c r="P896" s="96"/>
      <c r="Q896" s="96"/>
      <c r="R896" s="96"/>
      <c r="S896" s="96"/>
      <c r="T896" s="96"/>
      <c r="U896" s="96"/>
      <c r="V896" s="96"/>
      <c r="W896" s="96"/>
      <c r="X896" s="96"/>
      <c r="Y896" s="148" t="s">
        <v>478</v>
      </c>
      <c r="Z896" s="24"/>
      <c r="AA896" s="50"/>
    </row>
    <row r="897" spans="1:27" ht="76.5" x14ac:dyDescent="0.2">
      <c r="A897" s="49" t="s">
        <v>311</v>
      </c>
      <c r="B897" s="105" t="s">
        <v>312</v>
      </c>
      <c r="C897" s="96">
        <v>25</v>
      </c>
      <c r="D897" s="96"/>
      <c r="E897" s="96"/>
      <c r="F897" s="96"/>
      <c r="G897" s="96"/>
      <c r="H897" s="96"/>
      <c r="I897" s="96"/>
      <c r="J897" s="96"/>
      <c r="K897" s="96"/>
      <c r="L897" s="96"/>
      <c r="M897" s="96"/>
      <c r="N897" s="96">
        <v>25</v>
      </c>
      <c r="O897" s="96"/>
      <c r="P897" s="96"/>
      <c r="Q897" s="96"/>
      <c r="R897" s="96"/>
      <c r="S897" s="96"/>
      <c r="T897" s="96"/>
      <c r="U897" s="96"/>
      <c r="V897" s="96"/>
      <c r="W897" s="96"/>
      <c r="X897" s="96"/>
      <c r="Y897" s="149"/>
      <c r="Z897" s="24"/>
      <c r="AA897" s="3"/>
    </row>
    <row r="898" spans="1:27" ht="63.75" x14ac:dyDescent="0.2">
      <c r="A898" s="49" t="s">
        <v>313</v>
      </c>
      <c r="B898" s="105" t="s">
        <v>314</v>
      </c>
      <c r="C898" s="96">
        <v>25</v>
      </c>
      <c r="D898" s="96"/>
      <c r="E898" s="96"/>
      <c r="F898" s="96"/>
      <c r="G898" s="96"/>
      <c r="H898" s="96"/>
      <c r="I898" s="96"/>
      <c r="J898" s="96"/>
      <c r="K898" s="96"/>
      <c r="L898" s="96"/>
      <c r="M898" s="96"/>
      <c r="N898" s="96">
        <v>25</v>
      </c>
      <c r="O898" s="96"/>
      <c r="P898" s="96"/>
      <c r="Q898" s="96"/>
      <c r="R898" s="96"/>
      <c r="S898" s="96"/>
      <c r="T898" s="96"/>
      <c r="U898" s="96"/>
      <c r="V898" s="96"/>
      <c r="W898" s="96"/>
      <c r="X898" s="96"/>
      <c r="Y898" s="150"/>
      <c r="Z898" s="24"/>
      <c r="AA898" s="3"/>
    </row>
    <row r="899" spans="1:27" ht="30" customHeight="1" x14ac:dyDescent="0.2">
      <c r="A899" s="201" t="s">
        <v>269</v>
      </c>
      <c r="B899" s="202"/>
      <c r="C899" s="96">
        <f>C898+C897+C896+C895+C894+C893+C892</f>
        <v>185</v>
      </c>
      <c r="D899" s="96"/>
      <c r="E899" s="96"/>
      <c r="F899" s="96"/>
      <c r="G899" s="96"/>
      <c r="H899" s="96"/>
      <c r="I899" s="96"/>
      <c r="J899" s="96"/>
      <c r="K899" s="96"/>
      <c r="L899" s="96"/>
      <c r="M899" s="96"/>
      <c r="N899" s="96">
        <f>N898+N897+N896+N895+N894+N893+N892</f>
        <v>185</v>
      </c>
      <c r="O899" s="96"/>
      <c r="P899" s="96"/>
      <c r="Q899" s="96"/>
      <c r="R899" s="96"/>
      <c r="S899" s="96"/>
      <c r="T899" s="96"/>
      <c r="U899" s="96"/>
      <c r="V899" s="96"/>
      <c r="W899" s="96"/>
      <c r="X899" s="96"/>
      <c r="Y899" s="112"/>
      <c r="Z899" s="24"/>
      <c r="AA899" s="3"/>
    </row>
    <row r="900" spans="1:27" ht="30" customHeight="1" x14ac:dyDescent="0.2">
      <c r="A900" s="199" t="s">
        <v>274</v>
      </c>
      <c r="B900" s="200"/>
      <c r="C900" s="200"/>
      <c r="D900" s="200"/>
      <c r="E900" s="200"/>
      <c r="F900" s="200"/>
      <c r="G900" s="200"/>
      <c r="H900" s="200"/>
      <c r="I900" s="200"/>
      <c r="J900" s="200"/>
      <c r="K900" s="200"/>
      <c r="L900" s="200"/>
      <c r="M900" s="200"/>
      <c r="N900" s="200"/>
      <c r="O900" s="200"/>
      <c r="P900" s="200"/>
      <c r="Q900" s="200"/>
      <c r="R900" s="200"/>
      <c r="S900" s="200"/>
      <c r="T900" s="200"/>
      <c r="U900" s="200"/>
      <c r="V900" s="200"/>
      <c r="W900" s="200"/>
      <c r="X900" s="200"/>
      <c r="Y900" s="200"/>
      <c r="Z900" s="24"/>
      <c r="AA900" s="3"/>
    </row>
    <row r="901" spans="1:27" ht="43.15" customHeight="1" x14ac:dyDescent="0.2">
      <c r="A901" s="51" t="s">
        <v>275</v>
      </c>
      <c r="B901" s="52" t="s">
        <v>277</v>
      </c>
      <c r="C901" s="53" t="s">
        <v>348</v>
      </c>
      <c r="D901" s="53"/>
      <c r="E901" s="53"/>
      <c r="F901" s="53"/>
      <c r="G901" s="53"/>
      <c r="H901" s="53"/>
      <c r="I901" s="53"/>
      <c r="J901" s="53"/>
      <c r="K901" s="53"/>
      <c r="L901" s="53"/>
      <c r="M901" s="53"/>
      <c r="N901" s="53" t="s">
        <v>348</v>
      </c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142" t="s">
        <v>479</v>
      </c>
      <c r="Z901" s="24"/>
      <c r="AA901" s="3"/>
    </row>
    <row r="902" spans="1:27" ht="25.5" x14ac:dyDescent="0.2">
      <c r="A902" s="54"/>
      <c r="B902" s="52" t="s">
        <v>169</v>
      </c>
      <c r="C902" s="53" t="s">
        <v>349</v>
      </c>
      <c r="D902" s="53"/>
      <c r="E902" s="53"/>
      <c r="F902" s="53"/>
      <c r="G902" s="53"/>
      <c r="H902" s="53"/>
      <c r="I902" s="53"/>
      <c r="J902" s="53"/>
      <c r="K902" s="53"/>
      <c r="L902" s="53"/>
      <c r="M902" s="53"/>
      <c r="N902" s="53" t="s">
        <v>349</v>
      </c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143"/>
      <c r="Z902" s="24"/>
      <c r="AA902" s="3"/>
    </row>
    <row r="903" spans="1:27" x14ac:dyDescent="0.2">
      <c r="A903" s="54"/>
      <c r="B903" s="52" t="s">
        <v>25</v>
      </c>
      <c r="C903" s="53" t="s">
        <v>350</v>
      </c>
      <c r="D903" s="53"/>
      <c r="E903" s="53"/>
      <c r="F903" s="53"/>
      <c r="G903" s="53"/>
      <c r="H903" s="53"/>
      <c r="I903" s="53"/>
      <c r="J903" s="53"/>
      <c r="K903" s="53"/>
      <c r="L903" s="53"/>
      <c r="M903" s="53"/>
      <c r="N903" s="53" t="s">
        <v>350</v>
      </c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143"/>
      <c r="Z903" s="24"/>
      <c r="AA903" s="3"/>
    </row>
    <row r="904" spans="1:27" ht="25.5" x14ac:dyDescent="0.2">
      <c r="A904" s="54"/>
      <c r="B904" s="52" t="s">
        <v>351</v>
      </c>
      <c r="C904" s="53" t="s">
        <v>353</v>
      </c>
      <c r="D904" s="53"/>
      <c r="E904" s="53"/>
      <c r="F904" s="53"/>
      <c r="G904" s="53"/>
      <c r="H904" s="53"/>
      <c r="I904" s="53"/>
      <c r="J904" s="53"/>
      <c r="K904" s="53"/>
      <c r="L904" s="53"/>
      <c r="M904" s="53"/>
      <c r="N904" s="53" t="s">
        <v>353</v>
      </c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143"/>
      <c r="Z904" s="24"/>
      <c r="AA904" s="3"/>
    </row>
    <row r="905" spans="1:27" ht="38.25" x14ac:dyDescent="0.2">
      <c r="A905" s="54"/>
      <c r="B905" s="52" t="s">
        <v>352</v>
      </c>
      <c r="C905" s="53" t="s">
        <v>354</v>
      </c>
      <c r="D905" s="53"/>
      <c r="E905" s="53"/>
      <c r="F905" s="53"/>
      <c r="G905" s="53"/>
      <c r="H905" s="53"/>
      <c r="I905" s="53"/>
      <c r="J905" s="53"/>
      <c r="K905" s="53"/>
      <c r="L905" s="53"/>
      <c r="M905" s="53"/>
      <c r="N905" s="53" t="s">
        <v>354</v>
      </c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143"/>
      <c r="Z905" s="24"/>
      <c r="AA905" s="3"/>
    </row>
    <row r="906" spans="1:27" x14ac:dyDescent="0.2">
      <c r="A906" s="54"/>
      <c r="B906" s="52" t="s">
        <v>469</v>
      </c>
      <c r="C906" s="104" t="s">
        <v>467</v>
      </c>
      <c r="D906" s="53"/>
      <c r="E906" s="53"/>
      <c r="F906" s="53"/>
      <c r="G906" s="53"/>
      <c r="H906" s="53"/>
      <c r="I906" s="53"/>
      <c r="J906" s="53"/>
      <c r="K906" s="53"/>
      <c r="L906" s="53"/>
      <c r="M906" s="53"/>
      <c r="N906" s="53"/>
      <c r="O906" s="104">
        <v>99.596000000000004</v>
      </c>
      <c r="P906" s="55"/>
      <c r="Q906" s="53"/>
      <c r="R906" s="53"/>
      <c r="S906" s="53"/>
      <c r="T906" s="53"/>
      <c r="U906" s="53"/>
      <c r="V906" s="53"/>
      <c r="W906" s="53"/>
      <c r="X906" s="53"/>
      <c r="Y906" s="143"/>
      <c r="Z906" s="24"/>
      <c r="AA906" s="3"/>
    </row>
    <row r="907" spans="1:27" ht="25.5" x14ac:dyDescent="0.2">
      <c r="A907" s="54"/>
      <c r="B907" s="52" t="s">
        <v>169</v>
      </c>
      <c r="C907" s="104" t="s">
        <v>470</v>
      </c>
      <c r="D907" s="53"/>
      <c r="E907" s="53"/>
      <c r="F907" s="53"/>
      <c r="G907" s="53"/>
      <c r="H907" s="53"/>
      <c r="I907" s="53"/>
      <c r="J907" s="53"/>
      <c r="K907" s="53"/>
      <c r="L907" s="53"/>
      <c r="M907" s="53"/>
      <c r="N907" s="53"/>
      <c r="O907" s="104">
        <v>2.0779999999999998</v>
      </c>
      <c r="P907" s="56"/>
      <c r="Q907" s="53"/>
      <c r="R907" s="53"/>
      <c r="S907" s="53"/>
      <c r="T907" s="53"/>
      <c r="U907" s="53"/>
      <c r="V907" s="53"/>
      <c r="W907" s="53"/>
      <c r="X907" s="53"/>
      <c r="Y907" s="143"/>
      <c r="Z907" s="24"/>
      <c r="AA907" s="3"/>
    </row>
    <row r="908" spans="1:27" x14ac:dyDescent="0.2">
      <c r="A908" s="54"/>
      <c r="B908" s="52" t="s">
        <v>25</v>
      </c>
      <c r="C908" s="104" t="s">
        <v>468</v>
      </c>
      <c r="D908" s="53"/>
      <c r="E908" s="53"/>
      <c r="F908" s="53"/>
      <c r="G908" s="53"/>
      <c r="H908" s="53"/>
      <c r="I908" s="53"/>
      <c r="J908" s="53"/>
      <c r="K908" s="53"/>
      <c r="L908" s="53"/>
      <c r="M908" s="53"/>
      <c r="N908" s="53"/>
      <c r="O908" s="104">
        <v>2.2229999999999999</v>
      </c>
      <c r="P908" s="53"/>
      <c r="Q908" s="53"/>
      <c r="R908" s="53"/>
      <c r="S908" s="53"/>
      <c r="T908" s="53"/>
      <c r="U908" s="53"/>
      <c r="V908" s="53"/>
      <c r="W908" s="53"/>
      <c r="X908" s="53"/>
      <c r="Y908" s="143"/>
      <c r="Z908" s="24"/>
      <c r="AA908" s="3"/>
    </row>
    <row r="909" spans="1:27" ht="25.5" x14ac:dyDescent="0.2">
      <c r="A909" s="54"/>
      <c r="B909" s="52" t="s">
        <v>520</v>
      </c>
      <c r="C909" s="104">
        <v>117.303</v>
      </c>
      <c r="D909" s="53"/>
      <c r="E909" s="53"/>
      <c r="F909" s="53"/>
      <c r="G909" s="53"/>
      <c r="H909" s="53"/>
      <c r="I909" s="53"/>
      <c r="J909" s="53"/>
      <c r="K909" s="53"/>
      <c r="L909" s="53"/>
      <c r="M909" s="53"/>
      <c r="N909" s="53"/>
      <c r="O909" s="104">
        <v>117.303</v>
      </c>
      <c r="P909" s="53"/>
      <c r="Q909" s="53"/>
      <c r="R909" s="53"/>
      <c r="S909" s="53"/>
      <c r="T909" s="53"/>
      <c r="U909" s="53"/>
      <c r="V909" s="53"/>
      <c r="W909" s="53"/>
      <c r="X909" s="53"/>
      <c r="Y909" s="143"/>
      <c r="Z909" s="24"/>
      <c r="AA909" s="3"/>
    </row>
    <row r="910" spans="1:27" ht="25.5" x14ac:dyDescent="0.2">
      <c r="A910" s="54"/>
      <c r="B910" s="52" t="s">
        <v>169</v>
      </c>
      <c r="C910" s="104">
        <v>2.3460000000000001</v>
      </c>
      <c r="D910" s="53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104">
        <v>2.3460000000000001</v>
      </c>
      <c r="P910" s="53"/>
      <c r="Q910" s="53"/>
      <c r="R910" s="53"/>
      <c r="S910" s="53"/>
      <c r="T910" s="53"/>
      <c r="U910" s="53"/>
      <c r="V910" s="53"/>
      <c r="W910" s="53"/>
      <c r="X910" s="53"/>
      <c r="Y910" s="143"/>
      <c r="Z910" s="24"/>
      <c r="AA910" s="3"/>
    </row>
    <row r="911" spans="1:27" x14ac:dyDescent="0.2">
      <c r="A911" s="57"/>
      <c r="B911" s="52" t="s">
        <v>25</v>
      </c>
      <c r="C911" s="104">
        <v>2.5099999999999998</v>
      </c>
      <c r="D911" s="53"/>
      <c r="E911" s="53"/>
      <c r="F911" s="53"/>
      <c r="G911" s="53"/>
      <c r="H911" s="53"/>
      <c r="I911" s="53"/>
      <c r="J911" s="53"/>
      <c r="K911" s="53"/>
      <c r="L911" s="53"/>
      <c r="M911" s="53"/>
      <c r="N911" s="53"/>
      <c r="O911" s="104">
        <v>2.5099999999999998</v>
      </c>
      <c r="P911" s="53"/>
      <c r="Q911" s="53"/>
      <c r="R911" s="53"/>
      <c r="S911" s="53"/>
      <c r="T911" s="53"/>
      <c r="U911" s="53"/>
      <c r="V911" s="53"/>
      <c r="W911" s="53"/>
      <c r="X911" s="53"/>
      <c r="Y911" s="144"/>
      <c r="Z911" s="24"/>
      <c r="AA911" s="3"/>
    </row>
    <row r="912" spans="1:27" ht="63.75" x14ac:dyDescent="0.2">
      <c r="A912" s="53" t="s">
        <v>521</v>
      </c>
      <c r="B912" s="52" t="s">
        <v>522</v>
      </c>
      <c r="C912" s="104">
        <v>64.268000000000001</v>
      </c>
      <c r="D912" s="53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104">
        <v>64.268000000000001</v>
      </c>
      <c r="P912" s="53"/>
      <c r="Q912" s="53"/>
      <c r="R912" s="53"/>
      <c r="S912" s="53"/>
      <c r="T912" s="53"/>
      <c r="U912" s="53"/>
      <c r="V912" s="53"/>
      <c r="W912" s="53"/>
      <c r="X912" s="53"/>
      <c r="Y912" s="58" t="s">
        <v>523</v>
      </c>
      <c r="Z912" s="24"/>
      <c r="AA912" s="3"/>
    </row>
    <row r="913" spans="1:27" ht="63.75" x14ac:dyDescent="0.2">
      <c r="A913" s="53" t="s">
        <v>546</v>
      </c>
      <c r="B913" s="52" t="s">
        <v>547</v>
      </c>
      <c r="C913" s="104">
        <v>36000</v>
      </c>
      <c r="D913" s="53"/>
      <c r="E913" s="53"/>
      <c r="F913" s="53"/>
      <c r="G913" s="53"/>
      <c r="H913" s="53"/>
      <c r="I913" s="53"/>
      <c r="J913" s="53"/>
      <c r="K913" s="53"/>
      <c r="L913" s="53"/>
      <c r="M913" s="53"/>
      <c r="N913" s="53"/>
      <c r="O913" s="104">
        <f>C913</f>
        <v>36000</v>
      </c>
      <c r="P913" s="53"/>
      <c r="Q913" s="53"/>
      <c r="R913" s="53"/>
      <c r="S913" s="53"/>
      <c r="T913" s="53" t="s">
        <v>567</v>
      </c>
      <c r="U913" s="53"/>
      <c r="V913" s="53"/>
      <c r="W913" s="53"/>
      <c r="X913" s="53"/>
      <c r="Y913" s="58" t="s">
        <v>482</v>
      </c>
      <c r="Z913" s="24"/>
      <c r="AA913" s="3"/>
    </row>
    <row r="914" spans="1:27" x14ac:dyDescent="0.2">
      <c r="A914" s="223" t="s">
        <v>276</v>
      </c>
      <c r="B914" s="224"/>
      <c r="C914" s="104">
        <f>T914+O914+N914</f>
        <v>50152.608999999997</v>
      </c>
      <c r="D914" s="53"/>
      <c r="E914" s="53"/>
      <c r="F914" s="53"/>
      <c r="G914" s="53"/>
      <c r="H914" s="53"/>
      <c r="I914" s="53"/>
      <c r="J914" s="53"/>
      <c r="K914" s="53"/>
      <c r="L914" s="53"/>
      <c r="M914" s="53"/>
      <c r="N914" s="53" t="s">
        <v>356</v>
      </c>
      <c r="O914" s="104">
        <f>O913+O912+O911+O910+O909+O908+O907+O906</f>
        <v>36290.323999999993</v>
      </c>
      <c r="P914" s="53"/>
      <c r="Q914" s="53"/>
      <c r="R914" s="53"/>
      <c r="S914" s="53"/>
      <c r="T914" s="53" t="s">
        <v>567</v>
      </c>
      <c r="U914" s="53"/>
      <c r="V914" s="53"/>
      <c r="W914" s="53"/>
      <c r="X914" s="53"/>
      <c r="Y914" s="59"/>
      <c r="Z914" s="24"/>
      <c r="AA914" s="3"/>
    </row>
    <row r="915" spans="1:27" ht="24.75" customHeight="1" x14ac:dyDescent="0.2">
      <c r="A915" s="207" t="s">
        <v>17</v>
      </c>
      <c r="B915" s="207"/>
      <c r="C915" s="96">
        <f>V915+U915+T915+S915+R915+Q915+P915+O915+N915+M915+L915+I915+H915+G915+F915+E915+D915</f>
        <v>906872.18800000008</v>
      </c>
      <c r="D915" s="96">
        <f>D890+D881+D776+D722+D839+D886</f>
        <v>19959.400000000001</v>
      </c>
      <c r="E915" s="96">
        <f>E890+E881+E776+E722+E839+E886</f>
        <v>120151.8</v>
      </c>
      <c r="F915" s="96">
        <f>F890+F881+F776+F722+F839+F886</f>
        <v>191933.6</v>
      </c>
      <c r="G915" s="96">
        <f>G890+G881+G776+G722+G840+G886</f>
        <v>59990.67</v>
      </c>
      <c r="H915" s="96">
        <v>48346.540999999997</v>
      </c>
      <c r="I915" s="96">
        <f>I890+I881+I776+I722+I839+I886</f>
        <v>46887.000000000007</v>
      </c>
      <c r="J915" s="96">
        <f>J890+J881+J776+J722+J839+J886</f>
        <v>0</v>
      </c>
      <c r="K915" s="96">
        <f>K838</f>
        <v>0</v>
      </c>
      <c r="L915" s="96">
        <f>L840+L722</f>
        <v>199683</v>
      </c>
      <c r="M915" s="96">
        <v>3760</v>
      </c>
      <c r="N915" s="96">
        <f>N914+N899+N890+N886+N881+N840+N722</f>
        <v>49947.508000000002</v>
      </c>
      <c r="O915" s="96">
        <v>62010.868000000002</v>
      </c>
      <c r="P915" s="96">
        <f>P881+P840+P776+P722</f>
        <v>51000.000000000007</v>
      </c>
      <c r="Q915" s="96">
        <f>Q722</f>
        <v>1388.646</v>
      </c>
      <c r="R915" s="96">
        <f>R890+R886</f>
        <v>0</v>
      </c>
      <c r="S915" s="96">
        <f>S840+S776</f>
        <v>2100</v>
      </c>
      <c r="T915" s="96" t="str">
        <f>T913</f>
        <v>10800,000</v>
      </c>
      <c r="U915" s="96">
        <f>U890+U886+U881+U840+U722</f>
        <v>32449.616000000002</v>
      </c>
      <c r="V915" s="96">
        <f>V890+V886</f>
        <v>6463.5389999999998</v>
      </c>
      <c r="W915" s="96"/>
      <c r="X915" s="96"/>
      <c r="Y915" s="111"/>
      <c r="Z915" s="24"/>
      <c r="AA915" s="3"/>
    </row>
    <row r="916" spans="1:27" x14ac:dyDescent="0.2">
      <c r="C916" s="62"/>
      <c r="D916" s="62"/>
      <c r="E916" s="62"/>
      <c r="F916" s="62"/>
      <c r="G916" s="62"/>
      <c r="H916" s="62"/>
      <c r="I916" s="62"/>
      <c r="J916" s="62"/>
      <c r="K916" s="62"/>
      <c r="L916" s="62"/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</row>
    <row r="917" spans="1:27" x14ac:dyDescent="0.2">
      <c r="C917" s="62"/>
      <c r="D917" s="62"/>
      <c r="E917" s="62"/>
      <c r="F917" s="62"/>
      <c r="G917" s="62"/>
      <c r="H917" s="62"/>
      <c r="I917" s="62"/>
      <c r="J917" s="62"/>
      <c r="K917" s="62"/>
      <c r="L917" s="62"/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</row>
    <row r="918" spans="1:27" x14ac:dyDescent="0.2">
      <c r="C918" s="62"/>
      <c r="F918" s="62"/>
      <c r="I918" s="62"/>
      <c r="L918" s="62"/>
      <c r="M918" s="62"/>
      <c r="P918" s="62"/>
      <c r="T918" s="62"/>
      <c r="W918" s="62"/>
    </row>
    <row r="919" spans="1:27" x14ac:dyDescent="0.2">
      <c r="C919" s="63"/>
      <c r="F919" s="62"/>
      <c r="G919" s="62"/>
      <c r="N919" s="62"/>
    </row>
    <row r="921" spans="1:27" ht="12.75" customHeight="1" x14ac:dyDescent="0.2"/>
    <row r="928" spans="1:27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t="12" hidden="1" customHeight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</sheetData>
  <mergeCells count="387">
    <mergeCell ref="Y726:Y734"/>
    <mergeCell ref="A778:A797"/>
    <mergeCell ref="Y663:Y665"/>
    <mergeCell ref="Y329:Y332"/>
    <mergeCell ref="Y451:Y481"/>
    <mergeCell ref="Y396:Y402"/>
    <mergeCell ref="Y518:Y530"/>
    <mergeCell ref="Y354:Y359"/>
    <mergeCell ref="C518:X518"/>
    <mergeCell ref="Y567:Y581"/>
    <mergeCell ref="Y500:Y517"/>
    <mergeCell ref="A500:A517"/>
    <mergeCell ref="A451:A480"/>
    <mergeCell ref="A396:A402"/>
    <mergeCell ref="A432:A450"/>
    <mergeCell ref="A679:A681"/>
    <mergeCell ref="A633:A637"/>
    <mergeCell ref="Y531:Y540"/>
    <mergeCell ref="Y482:Y499"/>
    <mergeCell ref="Y541:Y547"/>
    <mergeCell ref="Y584:Y594"/>
    <mergeCell ref="Y555:Y557"/>
    <mergeCell ref="Y559:Y560"/>
    <mergeCell ref="Y561:Y565"/>
    <mergeCell ref="Y403:Y419"/>
    <mergeCell ref="Y617:Y619"/>
    <mergeCell ref="C584:X584"/>
    <mergeCell ref="A604:A609"/>
    <mergeCell ref="A595:A603"/>
    <mergeCell ref="A653:A662"/>
    <mergeCell ref="A376:A395"/>
    <mergeCell ref="A584:A592"/>
    <mergeCell ref="A558:A565"/>
    <mergeCell ref="A555:A557"/>
    <mergeCell ref="A482:A499"/>
    <mergeCell ref="C623:J623"/>
    <mergeCell ref="A623:A632"/>
    <mergeCell ref="A541:A554"/>
    <mergeCell ref="A403:A431"/>
    <mergeCell ref="A620:A622"/>
    <mergeCell ref="A593:A594"/>
    <mergeCell ref="A617:A619"/>
    <mergeCell ref="A610:A616"/>
    <mergeCell ref="A531:A540"/>
    <mergeCell ref="A566:A581"/>
    <mergeCell ref="A303:A307"/>
    <mergeCell ref="A347:A352"/>
    <mergeCell ref="A340:A346"/>
    <mergeCell ref="A326:A332"/>
    <mergeCell ref="C376:J376"/>
    <mergeCell ref="A316:A317"/>
    <mergeCell ref="A518:A530"/>
    <mergeCell ref="Y432:Y450"/>
    <mergeCell ref="A308:A315"/>
    <mergeCell ref="A354:A375"/>
    <mergeCell ref="C316:J316"/>
    <mergeCell ref="Y316:Y328"/>
    <mergeCell ref="Y308:Y315"/>
    <mergeCell ref="Y376:Y395"/>
    <mergeCell ref="X250:X251"/>
    <mergeCell ref="P163:P164"/>
    <mergeCell ref="K163:K164"/>
    <mergeCell ref="C232:J232"/>
    <mergeCell ref="C288:J288"/>
    <mergeCell ref="C262:J262"/>
    <mergeCell ref="O706:O708"/>
    <mergeCell ref="Y340:Y346"/>
    <mergeCell ref="Y347:Y352"/>
    <mergeCell ref="Y610:Y616"/>
    <mergeCell ref="Y262:Y276"/>
    <mergeCell ref="S250:S251"/>
    <mergeCell ref="R250:R251"/>
    <mergeCell ref="Y303:Y307"/>
    <mergeCell ref="Y288:Y302"/>
    <mergeCell ref="L250:L251"/>
    <mergeCell ref="N250:N251"/>
    <mergeCell ref="V250:V251"/>
    <mergeCell ref="C354:J354"/>
    <mergeCell ref="C303:J303"/>
    <mergeCell ref="Y604:Y609"/>
    <mergeCell ref="Y595:Y603"/>
    <mergeCell ref="Y420:Y431"/>
    <mergeCell ref="Y552:Y554"/>
    <mergeCell ref="Y38:Y39"/>
    <mergeCell ref="Y232:Y236"/>
    <mergeCell ref="Y27:Y32"/>
    <mergeCell ref="I163:I164"/>
    <mergeCell ref="P140:P141"/>
    <mergeCell ref="A57:A62"/>
    <mergeCell ref="S163:S164"/>
    <mergeCell ref="A102:A105"/>
    <mergeCell ref="B102:Y102"/>
    <mergeCell ref="X140:X141"/>
    <mergeCell ref="A26:A44"/>
    <mergeCell ref="A63:A75"/>
    <mergeCell ref="Y66:Y70"/>
    <mergeCell ref="K140:K141"/>
    <mergeCell ref="Y34:Y37"/>
    <mergeCell ref="Y71:Y73"/>
    <mergeCell ref="S140:S141"/>
    <mergeCell ref="T140:T141"/>
    <mergeCell ref="U140:U141"/>
    <mergeCell ref="M163:M164"/>
    <mergeCell ref="T163:T164"/>
    <mergeCell ref="N163:N164"/>
    <mergeCell ref="R140:R141"/>
    <mergeCell ref="Y57:Y62"/>
    <mergeCell ref="E250:E251"/>
    <mergeCell ref="H250:H251"/>
    <mergeCell ref="H140:H141"/>
    <mergeCell ref="C250:C251"/>
    <mergeCell ref="A113:A123"/>
    <mergeCell ref="B140:B141"/>
    <mergeCell ref="J250:J251"/>
    <mergeCell ref="A243:A261"/>
    <mergeCell ref="B250:B251"/>
    <mergeCell ref="A232:A233"/>
    <mergeCell ref="A131:A136"/>
    <mergeCell ref="A137:A139"/>
    <mergeCell ref="C140:C141"/>
    <mergeCell ref="J140:J141"/>
    <mergeCell ref="B163:B164"/>
    <mergeCell ref="A106:A112"/>
    <mergeCell ref="L163:L164"/>
    <mergeCell ref="A202:A206"/>
    <mergeCell ref="A163:A179"/>
    <mergeCell ref="A140:A145"/>
    <mergeCell ref="A147:A162"/>
    <mergeCell ref="C113:J113"/>
    <mergeCell ref="A88:A100"/>
    <mergeCell ref="F140:F141"/>
    <mergeCell ref="T250:T251"/>
    <mergeCell ref="A124:A130"/>
    <mergeCell ref="Y9:Y11"/>
    <mergeCell ref="Y237:Y240"/>
    <mergeCell ref="Y212:Y214"/>
    <mergeCell ref="A14:Y14"/>
    <mergeCell ref="C10:C11"/>
    <mergeCell ref="Y124:Y130"/>
    <mergeCell ref="Y113:Y117"/>
    <mergeCell ref="Y63:Y64"/>
    <mergeCell ref="Y15:Y25"/>
    <mergeCell ref="Y107:Y112"/>
    <mergeCell ref="Y163:Y166"/>
    <mergeCell ref="A45:A48"/>
    <mergeCell ref="A15:A25"/>
    <mergeCell ref="D9:J9"/>
    <mergeCell ref="I11:J11"/>
    <mergeCell ref="S11:T11"/>
    <mergeCell ref="A9:A11"/>
    <mergeCell ref="D10:J10"/>
    <mergeCell ref="F250:F251"/>
    <mergeCell ref="A76:A87"/>
    <mergeCell ref="R9:X9"/>
    <mergeCell ref="V140:V141"/>
    <mergeCell ref="W140:W141"/>
    <mergeCell ref="A207:A211"/>
    <mergeCell ref="E11:F11"/>
    <mergeCell ref="N140:N141"/>
    <mergeCell ref="A914:B914"/>
    <mergeCell ref="B7:Y7"/>
    <mergeCell ref="C63:J63"/>
    <mergeCell ref="Q140:Q141"/>
    <mergeCell ref="E140:E141"/>
    <mergeCell ref="M140:M141"/>
    <mergeCell ref="L140:L141"/>
    <mergeCell ref="B9:B11"/>
    <mergeCell ref="D140:D141"/>
    <mergeCell ref="W11:X11"/>
    <mergeCell ref="Y118:Y123"/>
    <mergeCell ref="K9:Q9"/>
    <mergeCell ref="K10:Q10"/>
    <mergeCell ref="L11:M11"/>
    <mergeCell ref="N11:O11"/>
    <mergeCell ref="P11:Q11"/>
    <mergeCell ref="U11:V11"/>
    <mergeCell ref="I140:I141"/>
    <mergeCell ref="Q706:Q708"/>
    <mergeCell ref="R10:X10"/>
    <mergeCell ref="Y76:Y87"/>
    <mergeCell ref="Y42:Y47"/>
    <mergeCell ref="A915:B915"/>
    <mergeCell ref="A841:Y841"/>
    <mergeCell ref="A881:B881"/>
    <mergeCell ref="A777:Y777"/>
    <mergeCell ref="A840:B840"/>
    <mergeCell ref="A776:B776"/>
    <mergeCell ref="A887:Y887"/>
    <mergeCell ref="A890:B890"/>
    <mergeCell ref="A886:B886"/>
    <mergeCell ref="A882:Y884"/>
    <mergeCell ref="B838:B839"/>
    <mergeCell ref="C838:C839"/>
    <mergeCell ref="D838:D839"/>
    <mergeCell ref="E838:E839"/>
    <mergeCell ref="F838:F839"/>
    <mergeCell ref="I838:I839"/>
    <mergeCell ref="A869:A880"/>
    <mergeCell ref="Y842:Y848"/>
    <mergeCell ref="R838:R839"/>
    <mergeCell ref="O250:O251"/>
    <mergeCell ref="S838:S839"/>
    <mergeCell ref="W838:W839"/>
    <mergeCell ref="Y805:Y807"/>
    <mergeCell ref="Y834:Y836"/>
    <mergeCell ref="G11:H11"/>
    <mergeCell ref="Y131:Y136"/>
    <mergeCell ref="Y137:Y139"/>
    <mergeCell ref="O140:O141"/>
    <mergeCell ref="Y103:Y105"/>
    <mergeCell ref="Y254:Y261"/>
    <mergeCell ref="Y48:Y56"/>
    <mergeCell ref="Y142:Y143"/>
    <mergeCell ref="Y250:Y253"/>
    <mergeCell ref="Y167:Y179"/>
    <mergeCell ref="U163:U164"/>
    <mergeCell ref="P250:P251"/>
    <mergeCell ref="U250:U251"/>
    <mergeCell ref="I250:I251"/>
    <mergeCell ref="H163:H164"/>
    <mergeCell ref="Y241:Y242"/>
    <mergeCell ref="Y243:Y249"/>
    <mergeCell ref="W250:W251"/>
    <mergeCell ref="V163:V164"/>
    <mergeCell ref="Y89:Y100"/>
    <mergeCell ref="Y140:Y141"/>
    <mergeCell ref="Y74:Y75"/>
    <mergeCell ref="X163:X164"/>
    <mergeCell ref="C202:J202"/>
    <mergeCell ref="A900:Y900"/>
    <mergeCell ref="Y892:Y895"/>
    <mergeCell ref="Y888:Y890"/>
    <mergeCell ref="A899:B899"/>
    <mergeCell ref="Y885:Y886"/>
    <mergeCell ref="C706:C708"/>
    <mergeCell ref="C779:X779"/>
    <mergeCell ref="X838:X839"/>
    <mergeCell ref="V838:V839"/>
    <mergeCell ref="C768:X768"/>
    <mergeCell ref="A735:A748"/>
    <mergeCell ref="A722:B722"/>
    <mergeCell ref="Y713:Y721"/>
    <mergeCell ref="S706:S708"/>
    <mergeCell ref="T838:T839"/>
    <mergeCell ref="M838:M839"/>
    <mergeCell ref="I706:I708"/>
    <mergeCell ref="J706:J708"/>
    <mergeCell ref="G838:G839"/>
    <mergeCell ref="Y775:Y776"/>
    <mergeCell ref="H707:H708"/>
    <mergeCell ref="K706:K708"/>
    <mergeCell ref="L706:L708"/>
    <mergeCell ref="A834:A837"/>
    <mergeCell ref="Y749:Y767"/>
    <mergeCell ref="R706:R708"/>
    <mergeCell ref="U706:U708"/>
    <mergeCell ref="Y768:Y774"/>
    <mergeCell ref="Y706:Y712"/>
    <mergeCell ref="Y813:Y833"/>
    <mergeCell ref="A831:A833"/>
    <mergeCell ref="A749:A755"/>
    <mergeCell ref="C749:X749"/>
    <mergeCell ref="A768:A774"/>
    <mergeCell ref="A723:Y723"/>
    <mergeCell ref="V706:V708"/>
    <mergeCell ref="C724:X724"/>
    <mergeCell ref="T706:T708"/>
    <mergeCell ref="Y778:Y796"/>
    <mergeCell ref="P706:P708"/>
    <mergeCell ref="Y735:Y748"/>
    <mergeCell ref="A724:A734"/>
    <mergeCell ref="N706:N708"/>
    <mergeCell ref="G707:G708"/>
    <mergeCell ref="M706:M708"/>
    <mergeCell ref="Y808:Y810"/>
    <mergeCell ref="Y869:Y881"/>
    <mergeCell ref="X888:X889"/>
    <mergeCell ref="A805:A810"/>
    <mergeCell ref="Y799:Y804"/>
    <mergeCell ref="P838:P839"/>
    <mergeCell ref="U838:U839"/>
    <mergeCell ref="K838:K839"/>
    <mergeCell ref="J838:J839"/>
    <mergeCell ref="A825:A827"/>
    <mergeCell ref="A842:A848"/>
    <mergeCell ref="A828:A830"/>
    <mergeCell ref="A811:A824"/>
    <mergeCell ref="A856:A862"/>
    <mergeCell ref="Y856:Y862"/>
    <mergeCell ref="A863:A868"/>
    <mergeCell ref="Y863:Y868"/>
    <mergeCell ref="B869:X869"/>
    <mergeCell ref="B888:B889"/>
    <mergeCell ref="C888:C889"/>
    <mergeCell ref="J888:J889"/>
    <mergeCell ref="L888:L889"/>
    <mergeCell ref="M888:M889"/>
    <mergeCell ref="A849:A855"/>
    <mergeCell ref="Q838:Q839"/>
    <mergeCell ref="Q888:Q889"/>
    <mergeCell ref="R888:R889"/>
    <mergeCell ref="N888:N889"/>
    <mergeCell ref="O888:O889"/>
    <mergeCell ref="Y688:Y690"/>
    <mergeCell ref="Y623:Y632"/>
    <mergeCell ref="W706:W708"/>
    <mergeCell ref="L838:L839"/>
    <mergeCell ref="V888:V889"/>
    <mergeCell ref="W888:W889"/>
    <mergeCell ref="Y666:Y667"/>
    <mergeCell ref="Y638:Y642"/>
    <mergeCell ref="Y670:Y672"/>
    <mergeCell ref="Y691:Y705"/>
    <mergeCell ref="Y673:Y678"/>
    <mergeCell ref="Y849:Y855"/>
    <mergeCell ref="Y679:Y681"/>
    <mergeCell ref="Y668:Y669"/>
    <mergeCell ref="D888:D889"/>
    <mergeCell ref="E888:E889"/>
    <mergeCell ref="O838:O839"/>
    <mergeCell ref="Y838:Y839"/>
    <mergeCell ref="Y901:Y911"/>
    <mergeCell ref="A888:A889"/>
    <mergeCell ref="A666:A669"/>
    <mergeCell ref="P888:P889"/>
    <mergeCell ref="X706:X708"/>
    <mergeCell ref="Y643:Y651"/>
    <mergeCell ref="Y682:Y686"/>
    <mergeCell ref="Y633:Y637"/>
    <mergeCell ref="Y896:Y898"/>
    <mergeCell ref="F888:F889"/>
    <mergeCell ref="G888:G889"/>
    <mergeCell ref="H888:H889"/>
    <mergeCell ref="I888:I889"/>
    <mergeCell ref="S888:S889"/>
    <mergeCell ref="T888:T889"/>
    <mergeCell ref="U888:U889"/>
    <mergeCell ref="A891:Y891"/>
    <mergeCell ref="K888:K889"/>
    <mergeCell ref="A838:A839"/>
    <mergeCell ref="A706:A721"/>
    <mergeCell ref="A682:A686"/>
    <mergeCell ref="A670:A672"/>
    <mergeCell ref="A800:A804"/>
    <mergeCell ref="A688:A690"/>
    <mergeCell ref="Y653:Y661"/>
    <mergeCell ref="Y621:Y622"/>
    <mergeCell ref="A663:A665"/>
    <mergeCell ref="B706:B708"/>
    <mergeCell ref="A643:A651"/>
    <mergeCell ref="A638:A642"/>
    <mergeCell ref="E163:E164"/>
    <mergeCell ref="A222:A231"/>
    <mergeCell ref="C212:J212"/>
    <mergeCell ref="C185:J185"/>
    <mergeCell ref="Q163:Q164"/>
    <mergeCell ref="J163:J164"/>
    <mergeCell ref="C163:C164"/>
    <mergeCell ref="D163:D164"/>
    <mergeCell ref="C243:J243"/>
    <mergeCell ref="D250:D251"/>
    <mergeCell ref="A673:A678"/>
    <mergeCell ref="E706:E708"/>
    <mergeCell ref="D706:D708"/>
    <mergeCell ref="F706:F708"/>
    <mergeCell ref="Q250:Q251"/>
    <mergeCell ref="K250:K251"/>
    <mergeCell ref="M250:M251"/>
    <mergeCell ref="A262:A287"/>
    <mergeCell ref="Y207:Y211"/>
    <mergeCell ref="A215:A216"/>
    <mergeCell ref="Y215:Y216"/>
    <mergeCell ref="Y222:Y231"/>
    <mergeCell ref="O163:O164"/>
    <mergeCell ref="Y202:Y206"/>
    <mergeCell ref="Y180:Y184"/>
    <mergeCell ref="C180:X180"/>
    <mergeCell ref="Y190:Y201"/>
    <mergeCell ref="Y217:Y221"/>
    <mergeCell ref="A180:A184"/>
    <mergeCell ref="Y185:Y189"/>
    <mergeCell ref="A185:A201"/>
    <mergeCell ref="A217:A221"/>
    <mergeCell ref="A212:A214"/>
    <mergeCell ref="F163:F164"/>
    <mergeCell ref="W163:W164"/>
    <mergeCell ref="R163:R164"/>
  </mergeCells>
  <pageMargins left="1.1811023622047245" right="0.39370078740157483" top="0.78740157480314965" bottom="0.78740157480314965" header="0.31496062992125984" footer="0.31496062992125984"/>
  <pageSetup paperSize="8" scale="43" fitToHeight="0" orientation="landscape" r:id="rId1"/>
  <rowBreaks count="21" manualBreakCount="21">
    <brk id="47" max="26" man="1"/>
    <brk id="87" max="26" man="1"/>
    <brk id="131" max="26" man="1"/>
    <brk id="166" max="26" man="1"/>
    <brk id="210" max="26" man="1"/>
    <brk id="249" max="26" man="1"/>
    <brk id="288" max="26" man="1"/>
    <brk id="322" max="26" man="1"/>
    <brk id="358" max="26" man="1"/>
    <brk id="403" max="26" man="1"/>
    <brk id="452" max="26" man="1"/>
    <brk id="495" max="26" man="1"/>
    <brk id="540" max="26" man="1"/>
    <brk id="585" max="26" man="1"/>
    <brk id="625" max="26" man="1"/>
    <brk id="665" max="26" man="1"/>
    <brk id="706" max="26" man="1"/>
    <brk id="735" max="26" man="1"/>
    <brk id="780" max="26" man="1"/>
    <brk id="821" max="26" man="1"/>
    <brk id="864" max="2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:G19"/>
  <sheetViews>
    <sheetView workbookViewId="0">
      <selection activeCell="F19" sqref="F19"/>
    </sheetView>
  </sheetViews>
  <sheetFormatPr defaultRowHeight="15" x14ac:dyDescent="0.25"/>
  <cols>
    <col min="5" max="5" width="11" bestFit="1" customWidth="1"/>
  </cols>
  <sheetData>
    <row r="19" spans="5:7" x14ac:dyDescent="0.25">
      <c r="E19">
        <v>746537.12300000002</v>
      </c>
      <c r="F19">
        <v>24.126000000000001</v>
      </c>
      <c r="G19">
        <f>E19-F19</f>
        <v>746512.99699999997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2019-05-27T10:24:51Z</dcterms:modified>
</cp:coreProperties>
</file>